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https://niceuk.sharepoint.com/sites/Commercial-Procurement-Private/Shared Documents/Prc- Privt/Projects/MTEP/EAG 2024/FINAL ITT FOR PUBLICATION/Lot 3/"/>
    </mc:Choice>
  </mc:AlternateContent>
  <xr:revisionPtr revIDLastSave="0" documentId="8_{5BFD7CE5-98EE-48B1-8879-C315480CF637}" xr6:coauthVersionLast="47" xr6:coauthVersionMax="47" xr10:uidLastSave="{00000000-0000-0000-0000-000000000000}"/>
  <bookViews>
    <workbookView xWindow="-110" yWindow="-110" windowWidth="19420" windowHeight="10420" tabRatio="775" firstSheet="1" activeTab="1" xr2:uid="{00000000-000D-0000-FFFF-FFFF00000000}"/>
  </bookViews>
  <sheets>
    <sheet name="Instructions" sheetId="2" r:id="rId1"/>
    <sheet name="Scenario 1" sheetId="1" r:id="rId2"/>
    <sheet name="Scenario 2" sheetId="4" r:id="rId3"/>
    <sheet name="Scenario 3" sheetId="5"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5" i="5" l="1"/>
  <c r="H18" i="5"/>
  <c r="H17" i="5"/>
  <c r="H16" i="5"/>
  <c r="H15" i="5"/>
  <c r="H14" i="5"/>
  <c r="H13" i="5"/>
  <c r="H12" i="5"/>
  <c r="H11" i="5"/>
  <c r="H19" i="5" s="1"/>
  <c r="H26" i="5" s="1"/>
  <c r="H9" i="5"/>
  <c r="H8" i="5"/>
  <c r="H7" i="5"/>
  <c r="H10" i="5" s="1"/>
  <c r="H25" i="4"/>
  <c r="H18" i="4"/>
  <c r="H17" i="4"/>
  <c r="H16" i="4"/>
  <c r="H15" i="4"/>
  <c r="H14" i="4"/>
  <c r="H13" i="4"/>
  <c r="H12" i="4"/>
  <c r="H11" i="4"/>
  <c r="H19" i="4" s="1"/>
  <c r="H26" i="4" s="1"/>
  <c r="H9" i="4"/>
  <c r="H8" i="4"/>
  <c r="H7" i="4"/>
  <c r="H10" i="4" s="1"/>
  <c r="H26" i="1"/>
  <c r="H13" i="1"/>
  <c r="H12" i="1"/>
  <c r="H11" i="1"/>
  <c r="H25" i="1"/>
  <c r="H18" i="1"/>
  <c r="H17" i="1"/>
  <c r="H16" i="1"/>
  <c r="H15" i="1"/>
  <c r="H14" i="1"/>
  <c r="H9" i="1"/>
  <c r="H8" i="1"/>
  <c r="H7" i="1"/>
  <c r="H32" i="5" l="1"/>
  <c r="H28" i="5"/>
  <c r="H35" i="5" s="1"/>
  <c r="H32" i="4"/>
  <c r="H28" i="4"/>
  <c r="H35" i="4" s="1"/>
  <c r="H19" i="1"/>
  <c r="H28" i="1" s="1"/>
  <c r="H10" i="1"/>
  <c r="H32" i="1" l="1"/>
  <c r="H35" i="1" s="1"/>
</calcChain>
</file>

<file path=xl/sharedStrings.xml><?xml version="1.0" encoding="utf-8"?>
<sst xmlns="http://schemas.openxmlformats.org/spreadsheetml/2006/main" count="195" uniqueCount="49">
  <si>
    <t>MANDATORY REQUIREMENTS ON COSTS</t>
  </si>
  <si>
    <t>Bidders must complete a costing table for each module with the Lot</t>
  </si>
  <si>
    <t>Bidders must complete all sections as requested in the table</t>
  </si>
  <si>
    <t>Bidders may add rows and more details</t>
  </si>
  <si>
    <t>Bidders must ensure when adding rows they are adding to the formula and calculated in the relevant cells</t>
  </si>
  <si>
    <t>Bidders may NOT delete rows or columns</t>
  </si>
  <si>
    <t>Bidders may add more than 1 table of costs for modules where they may consider basic, standard and complex options for modules</t>
  </si>
  <si>
    <t>Failure to provide a detailed cost breakdown compliant with these instructions may result in your bid being rejected</t>
  </si>
  <si>
    <r>
      <t xml:space="preserve">Staff costs - Unit costs and expected costs of a standard module
</t>
    </r>
    <r>
      <rPr>
        <sz val="12"/>
        <color rgb="FFFF0000"/>
        <rFont val="Calibri"/>
        <family val="2"/>
        <scheme val="minor"/>
      </rPr>
      <t xml:space="preserve">Note: depending of the scope of Work Package the total module cost may be adjusted if the number and FTE of staff required is more or less than stated here.
This will be agreed per Work Package prior to commencement and must be on the agreement of NICE
Unit costs as a 1 FTE can not be adjusted  </t>
    </r>
  </si>
  <si>
    <t>Bidder</t>
  </si>
  <si>
    <t>xxx</t>
  </si>
  <si>
    <t>Date</t>
  </si>
  <si>
    <t>All costs must EXCLUDE VAT</t>
  </si>
  <si>
    <t>LOT 3
SCENARIO 1</t>
  </si>
  <si>
    <t>Staff Job Title</t>
  </si>
  <si>
    <t>Staff Banding</t>
  </si>
  <si>
    <t>Direct or indirect cost?</t>
  </si>
  <si>
    <t>Number of staff required for the module</t>
  </si>
  <si>
    <t>Unit cost of 1 FTE</t>
  </si>
  <si>
    <t>Total cost for the Module</t>
  </si>
  <si>
    <t>FTE</t>
  </si>
  <si>
    <t>Days</t>
  </si>
  <si>
    <t>Example in grey cells below</t>
  </si>
  <si>
    <t>Project Manager</t>
  </si>
  <si>
    <t>NHS 7</t>
  </si>
  <si>
    <t>Direct</t>
  </si>
  <si>
    <t>Information Specialist</t>
  </si>
  <si>
    <t>Uni 6</t>
  </si>
  <si>
    <t>Indirect</t>
  </si>
  <si>
    <t>Technical Analyst</t>
  </si>
  <si>
    <t>Total staff costs</t>
  </si>
  <si>
    <t>Total staff costs for the Module</t>
  </si>
  <si>
    <t>Other Costs</t>
  </si>
  <si>
    <r>
      <t xml:space="preserve">Other Costs to consider as part of the standard module </t>
    </r>
    <r>
      <rPr>
        <sz val="11"/>
        <color theme="1"/>
        <rFont val="Calibri"/>
        <family val="2"/>
        <scheme val="minor"/>
      </rPr>
      <t>(supplier to add more rows if required)</t>
    </r>
  </si>
  <si>
    <t>e.g. Subcontractor costs, Journal publication costs etc.</t>
  </si>
  <si>
    <t>Other Costs to consider as part of the standard module total</t>
  </si>
  <si>
    <t>Sub-total</t>
  </si>
  <si>
    <t>Overheads (if possible - itemise) Detail of what is included in the overheads</t>
  </si>
  <si>
    <t>Overheads as a percentage</t>
  </si>
  <si>
    <t>Overhead costs (for the Module)</t>
  </si>
  <si>
    <t>Profit</t>
  </si>
  <si>
    <t>Profit as a percentage</t>
  </si>
  <si>
    <t>Profit costs (for the Module)</t>
  </si>
  <si>
    <t>Total Module Price</t>
  </si>
  <si>
    <r>
      <t xml:space="preserve">Other costs not quantifiable until scope of project known </t>
    </r>
    <r>
      <rPr>
        <sz val="14"/>
        <rFont val="Calibri"/>
        <family val="2"/>
        <scheme val="minor"/>
      </rPr>
      <t>(supplier to add as required)</t>
    </r>
  </si>
  <si>
    <t>Description</t>
  </si>
  <si>
    <t>Total</t>
  </si>
  <si>
    <t>LOT 3
SCENARIO 2</t>
  </si>
  <si>
    <t>LOT 3
SCENARIO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</si>
</sst>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0.0"/>
  </numFmts>
  <fonts count="15" x14ac:knownFonts="1">
    <font>
      <sz val="11"/>
      <color theme="1"/>
      <name val="Calibri"/>
      <family val="2"/>
      <scheme val="minor"/>
    </font>
    <font>
      <b/>
      <sz val="11"/>
      <color theme="1"/>
      <name val="Calibri"/>
      <family val="2"/>
      <scheme val="minor"/>
    </font>
    <font>
      <b/>
      <sz val="26"/>
      <color theme="1"/>
      <name val="Calibri"/>
      <family val="2"/>
      <scheme val="minor"/>
    </font>
    <font>
      <b/>
      <sz val="14"/>
      <color theme="1"/>
      <name val="Calibri"/>
      <family val="2"/>
      <scheme val="minor"/>
    </font>
    <font>
      <b/>
      <sz val="16"/>
      <color theme="1"/>
      <name val="Calibri"/>
      <family val="2"/>
      <scheme val="minor"/>
    </font>
    <font>
      <b/>
      <sz val="11"/>
      <color rgb="FFFF0000"/>
      <name val="Calibri"/>
      <family val="2"/>
      <scheme val="minor"/>
    </font>
    <font>
      <b/>
      <sz val="14"/>
      <color rgb="FFFF0000"/>
      <name val="Calibri"/>
      <family val="2"/>
      <scheme val="minor"/>
    </font>
    <font>
      <b/>
      <sz val="14"/>
      <name val="Calibri"/>
      <family val="2"/>
      <scheme val="minor"/>
    </font>
    <font>
      <sz val="14"/>
      <name val="Calibri"/>
      <family val="2"/>
      <scheme val="minor"/>
    </font>
    <font>
      <sz val="12"/>
      <color rgb="FFFF0000"/>
      <name val="Calibri"/>
      <family val="2"/>
      <scheme val="minor"/>
    </font>
    <font>
      <b/>
      <sz val="16"/>
      <color rgb="FF0070C0"/>
      <name val="Calibri"/>
      <family val="2"/>
      <scheme val="minor"/>
    </font>
    <font>
      <i/>
      <sz val="11"/>
      <color theme="1" tint="0.499984740745262"/>
      <name val="Calibri"/>
      <family val="2"/>
      <scheme val="minor"/>
    </font>
    <font>
      <b/>
      <i/>
      <sz val="11"/>
      <color theme="1" tint="0.499984740745262"/>
      <name val="Calibri"/>
      <family val="2"/>
      <scheme val="minor"/>
    </font>
    <font>
      <b/>
      <sz val="16"/>
      <color rgb="FFFF0000"/>
      <name val="Calibri"/>
      <family val="2"/>
      <scheme val="minor"/>
    </font>
    <font>
      <b/>
      <sz val="18"/>
      <color rgb="FFFF0000"/>
      <name val="Calibri"/>
      <family val="2"/>
      <scheme val="minor"/>
    </font>
  </fonts>
  <fills count="7">
    <fill>
      <patternFill patternType="none"/>
    </fill>
    <fill>
      <patternFill patternType="gray125"/>
    </fill>
    <fill>
      <patternFill patternType="lightUp">
        <fgColor theme="1" tint="0.499984740745262"/>
        <bgColor indexed="65"/>
      </patternFill>
    </fill>
    <fill>
      <patternFill patternType="solid">
        <fgColor theme="0" tint="-0.14999847407452621"/>
        <bgColor indexed="64"/>
      </patternFill>
    </fill>
    <fill>
      <patternFill patternType="solid">
        <fgColor rgb="FFFFFF00"/>
        <bgColor indexed="64"/>
      </patternFill>
    </fill>
    <fill>
      <patternFill patternType="solid">
        <fgColor theme="4" tint="0.79998168889431442"/>
        <bgColor indexed="64"/>
      </patternFill>
    </fill>
    <fill>
      <patternFill patternType="solid">
        <fgColor theme="0"/>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mediumDashDotDot">
        <color auto="1"/>
      </left>
      <right style="thin">
        <color auto="1"/>
      </right>
      <top style="thin">
        <color auto="1"/>
      </top>
      <bottom style="thin">
        <color auto="1"/>
      </bottom>
      <diagonal/>
    </border>
    <border>
      <left style="thin">
        <color auto="1"/>
      </left>
      <right style="mediumDashDotDot">
        <color auto="1"/>
      </right>
      <top style="thin">
        <color auto="1"/>
      </top>
      <bottom style="thin">
        <color auto="1"/>
      </bottom>
      <diagonal/>
    </border>
    <border>
      <left style="mediumDashDotDot">
        <color auto="1"/>
      </left>
      <right style="thin">
        <color auto="1"/>
      </right>
      <top style="thin">
        <color auto="1"/>
      </top>
      <bottom style="mediumDashDotDot">
        <color auto="1"/>
      </bottom>
      <diagonal/>
    </border>
    <border>
      <left style="thin">
        <color auto="1"/>
      </left>
      <right style="thin">
        <color auto="1"/>
      </right>
      <top style="thin">
        <color auto="1"/>
      </top>
      <bottom style="mediumDashDotDot">
        <color auto="1"/>
      </bottom>
      <diagonal/>
    </border>
    <border>
      <left style="thin">
        <color auto="1"/>
      </left>
      <right style="mediumDashDotDot">
        <color auto="1"/>
      </right>
      <top style="thin">
        <color auto="1"/>
      </top>
      <bottom style="mediumDashDotDot">
        <color auto="1"/>
      </bottom>
      <diagonal/>
    </border>
    <border>
      <left style="mediumDashDotDot">
        <color auto="1"/>
      </left>
      <right style="thin">
        <color auto="1"/>
      </right>
      <top style="mediumDashDotDot">
        <color auto="1"/>
      </top>
      <bottom style="thin">
        <color auto="1"/>
      </bottom>
      <diagonal/>
    </border>
    <border>
      <left style="thin">
        <color auto="1"/>
      </left>
      <right style="thin">
        <color auto="1"/>
      </right>
      <top style="mediumDashDotDot">
        <color auto="1"/>
      </top>
      <bottom style="thin">
        <color auto="1"/>
      </bottom>
      <diagonal/>
    </border>
    <border>
      <left style="thin">
        <color auto="1"/>
      </left>
      <right style="mediumDashDotDot">
        <color auto="1"/>
      </right>
      <top style="mediumDashDotDot">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mediumDashDotDot">
        <color auto="1"/>
      </bottom>
      <diagonal/>
    </border>
    <border>
      <left/>
      <right style="thin">
        <color auto="1"/>
      </right>
      <top/>
      <bottom style="mediumDashDotDot">
        <color auto="1"/>
      </bottom>
      <diagonal/>
    </border>
    <border>
      <left style="thin">
        <color auto="1"/>
      </left>
      <right/>
      <top/>
      <bottom style="thin">
        <color auto="1"/>
      </bottom>
      <diagonal/>
    </border>
  </borders>
  <cellStyleXfs count="1">
    <xf numFmtId="0" fontId="0" fillId="0" borderId="0"/>
  </cellStyleXfs>
  <cellXfs count="107">
    <xf numFmtId="0" fontId="0" fillId="0" borderId="0" xfId="0"/>
    <xf numFmtId="0" fontId="1" fillId="0" borderId="0" xfId="0" applyFont="1"/>
    <xf numFmtId="0" fontId="0" fillId="0" borderId="1" xfId="0" applyBorder="1"/>
    <xf numFmtId="164" fontId="0" fillId="0" borderId="1" xfId="0" applyNumberFormat="1" applyBorder="1"/>
    <xf numFmtId="164" fontId="1" fillId="0" borderId="1" xfId="0" applyNumberFormat="1" applyFont="1" applyBorder="1"/>
    <xf numFmtId="0" fontId="0" fillId="2" borderId="1" xfId="0" applyFill="1" applyBorder="1" applyAlignment="1">
      <alignment wrapText="1"/>
    </xf>
    <xf numFmtId="0" fontId="4" fillId="0" borderId="1" xfId="0" applyFont="1" applyBorder="1"/>
    <xf numFmtId="164" fontId="1" fillId="0" borderId="1" xfId="0" applyNumberFormat="1" applyFont="1" applyBorder="1" applyAlignment="1">
      <alignment wrapText="1"/>
    </xf>
    <xf numFmtId="10" fontId="0" fillId="0" borderId="1" xfId="0" applyNumberFormat="1" applyBorder="1"/>
    <xf numFmtId="0" fontId="0" fillId="0" borderId="1" xfId="0" applyBorder="1" applyAlignment="1">
      <alignment vertical="center"/>
    </xf>
    <xf numFmtId="0" fontId="0" fillId="2" borderId="1" xfId="0" applyFill="1" applyBorder="1" applyAlignment="1">
      <alignment vertical="center" wrapText="1"/>
    </xf>
    <xf numFmtId="164" fontId="0" fillId="0" borderId="1" xfId="0" applyNumberFormat="1" applyBorder="1" applyAlignment="1">
      <alignment vertical="center"/>
    </xf>
    <xf numFmtId="0" fontId="6" fillId="0" borderId="1" xfId="0" applyFont="1" applyBorder="1" applyAlignment="1">
      <alignment vertical="center"/>
    </xf>
    <xf numFmtId="164" fontId="6" fillId="0" borderId="1" xfId="0" applyNumberFormat="1" applyFont="1" applyBorder="1" applyAlignment="1">
      <alignment vertical="center"/>
    </xf>
    <xf numFmtId="165" fontId="0" fillId="0" borderId="1" xfId="0" applyNumberFormat="1" applyBorder="1" applyAlignment="1">
      <alignment vertical="center"/>
    </xf>
    <xf numFmtId="164" fontId="5" fillId="0" borderId="1" xfId="0" applyNumberFormat="1" applyFont="1" applyBorder="1" applyAlignment="1">
      <alignment vertical="center"/>
    </xf>
    <xf numFmtId="0" fontId="11" fillId="3" borderId="1" xfId="0" applyFont="1" applyFill="1" applyBorder="1" applyAlignment="1">
      <alignment vertical="center"/>
    </xf>
    <xf numFmtId="165" fontId="11" fillId="3" borderId="1" xfId="0" applyNumberFormat="1" applyFont="1" applyFill="1" applyBorder="1" applyAlignment="1">
      <alignment vertical="center"/>
    </xf>
    <xf numFmtId="164" fontId="11" fillId="3" borderId="1" xfId="0" applyNumberFormat="1" applyFont="1" applyFill="1" applyBorder="1" applyAlignment="1">
      <alignment vertical="center"/>
    </xf>
    <xf numFmtId="164" fontId="0" fillId="0" borderId="4" xfId="0" applyNumberFormat="1" applyBorder="1" applyAlignment="1">
      <alignment vertical="center"/>
    </xf>
    <xf numFmtId="164" fontId="11" fillId="3" borderId="10" xfId="0" applyNumberFormat="1" applyFont="1" applyFill="1" applyBorder="1" applyAlignment="1">
      <alignment vertical="center"/>
    </xf>
    <xf numFmtId="0" fontId="11" fillId="3" borderId="9" xfId="0" applyFont="1" applyFill="1" applyBorder="1" applyAlignment="1">
      <alignment vertical="center"/>
    </xf>
    <xf numFmtId="164" fontId="12" fillId="3" borderId="13" xfId="0" applyNumberFormat="1" applyFont="1" applyFill="1" applyBorder="1" applyAlignment="1">
      <alignment vertical="center"/>
    </xf>
    <xf numFmtId="1" fontId="11" fillId="3" borderId="1" xfId="0" applyNumberFormat="1" applyFont="1" applyFill="1" applyBorder="1" applyAlignment="1">
      <alignment vertical="center"/>
    </xf>
    <xf numFmtId="165" fontId="11" fillId="3" borderId="1" xfId="0" applyNumberFormat="1" applyFont="1" applyFill="1" applyBorder="1" applyAlignment="1">
      <alignment vertical="center" wrapText="1"/>
    </xf>
    <xf numFmtId="0" fontId="0" fillId="4" borderId="2" xfId="0" applyFill="1" applyBorder="1" applyAlignment="1">
      <alignment horizontal="center" vertical="center"/>
    </xf>
    <xf numFmtId="0" fontId="0" fillId="4" borderId="17" xfId="0" applyFill="1" applyBorder="1" applyAlignment="1">
      <alignment horizontal="center" vertical="center" wrapText="1"/>
    </xf>
    <xf numFmtId="164" fontId="0" fillId="0" borderId="5" xfId="0" applyNumberFormat="1" applyBorder="1" applyAlignment="1">
      <alignment vertical="center"/>
    </xf>
    <xf numFmtId="164" fontId="0" fillId="0" borderId="6" xfId="0" applyNumberFormat="1" applyBorder="1" applyAlignment="1">
      <alignment vertical="center"/>
    </xf>
    <xf numFmtId="164" fontId="0" fillId="0" borderId="7" xfId="0" applyNumberFormat="1" applyBorder="1" applyAlignment="1">
      <alignment vertical="center"/>
    </xf>
    <xf numFmtId="164" fontId="13" fillId="0" borderId="1" xfId="0" applyNumberFormat="1" applyFont="1" applyBorder="1" applyAlignment="1">
      <alignment vertical="center"/>
    </xf>
    <xf numFmtId="2" fontId="0" fillId="0" borderId="1" xfId="0" applyNumberFormat="1" applyBorder="1" applyAlignment="1">
      <alignment vertical="center"/>
    </xf>
    <xf numFmtId="1" fontId="0" fillId="0" borderId="1" xfId="0" applyNumberFormat="1" applyBorder="1" applyAlignment="1">
      <alignment vertical="center"/>
    </xf>
    <xf numFmtId="0" fontId="1" fillId="0" borderId="1" xfId="0" applyFont="1" applyBorder="1" applyAlignment="1">
      <alignment horizontal="right" vertical="center"/>
    </xf>
    <xf numFmtId="0" fontId="4" fillId="0" borderId="0" xfId="0" applyFont="1"/>
    <xf numFmtId="0" fontId="13" fillId="0" borderId="0" xfId="0" applyFont="1"/>
    <xf numFmtId="0" fontId="10" fillId="0" borderId="0" xfId="0" applyFont="1"/>
    <xf numFmtId="0" fontId="1" fillId="0" borderId="7" xfId="0" applyFont="1" applyBorder="1" applyAlignment="1">
      <alignment horizontal="left" vertical="center"/>
    </xf>
    <xf numFmtId="0" fontId="3" fillId="5" borderId="1" xfId="0" applyFont="1" applyFill="1" applyBorder="1" applyAlignment="1">
      <alignment horizontal="center" vertical="center" wrapText="1"/>
    </xf>
    <xf numFmtId="164" fontId="5" fillId="0" borderId="2" xfId="0" applyNumberFormat="1" applyFont="1" applyBorder="1" applyAlignment="1">
      <alignment horizontal="right" vertical="center"/>
    </xf>
    <xf numFmtId="164" fontId="5" fillId="0" borderId="3" xfId="0" applyNumberFormat="1" applyFont="1" applyBorder="1" applyAlignment="1">
      <alignment horizontal="right" vertical="center"/>
    </xf>
    <xf numFmtId="164" fontId="5" fillId="0" borderId="4" xfId="0" applyNumberFormat="1" applyFont="1" applyBorder="1" applyAlignment="1">
      <alignment horizontal="righ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14" fillId="2" borderId="5" xfId="0" applyFont="1" applyFill="1" applyBorder="1" applyAlignment="1">
      <alignment horizontal="right" vertical="center" wrapText="1"/>
    </xf>
    <xf numFmtId="0" fontId="14" fillId="2" borderId="6" xfId="0" applyFont="1" applyFill="1" applyBorder="1" applyAlignment="1">
      <alignment horizontal="right" vertical="center" wrapText="1"/>
    </xf>
    <xf numFmtId="0" fontId="14" fillId="2" borderId="7" xfId="0" applyFont="1" applyFill="1" applyBorder="1" applyAlignment="1">
      <alignment horizontal="right" vertical="center" wrapText="1"/>
    </xf>
    <xf numFmtId="0" fontId="1" fillId="0" borderId="5" xfId="0" applyFont="1" applyBorder="1" applyAlignment="1">
      <alignment horizontal="left" vertical="center"/>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2" fontId="1" fillId="0" borderId="2" xfId="0" applyNumberFormat="1" applyFont="1" applyBorder="1" applyAlignment="1">
      <alignment horizontal="right" vertical="center"/>
    </xf>
    <xf numFmtId="2" fontId="1" fillId="0" borderId="3" xfId="0" applyNumberFormat="1" applyFont="1" applyBorder="1" applyAlignment="1">
      <alignment horizontal="right" vertical="center"/>
    </xf>
    <xf numFmtId="2" fontId="1" fillId="0" borderId="4" xfId="0" applyNumberFormat="1" applyFont="1" applyBorder="1" applyAlignment="1">
      <alignment horizontal="right" vertical="center"/>
    </xf>
    <xf numFmtId="164" fontId="1" fillId="0" borderId="5" xfId="0" applyNumberFormat="1" applyFont="1" applyBorder="1" applyAlignment="1">
      <alignment horizontal="right" vertical="center"/>
    </xf>
    <xf numFmtId="164" fontId="1" fillId="0" borderId="6" xfId="0" applyNumberFormat="1" applyFont="1" applyBorder="1" applyAlignment="1">
      <alignment horizontal="right" vertical="center"/>
    </xf>
    <xf numFmtId="164" fontId="1" fillId="0" borderId="7" xfId="0" applyNumberFormat="1" applyFont="1" applyBorder="1" applyAlignment="1">
      <alignment horizontal="right" vertical="center"/>
    </xf>
    <xf numFmtId="164" fontId="0" fillId="0" borderId="5" xfId="0" applyNumberFormat="1" applyBorder="1" applyAlignment="1">
      <alignment horizontal="left" vertical="center"/>
    </xf>
    <xf numFmtId="164" fontId="0" fillId="0" borderId="6" xfId="0" applyNumberFormat="1" applyBorder="1" applyAlignment="1">
      <alignment horizontal="left" vertical="center"/>
    </xf>
    <xf numFmtId="164" fontId="0" fillId="0" borderId="7" xfId="0" applyNumberFormat="1" applyBorder="1" applyAlignment="1">
      <alignment horizontal="left" vertical="center"/>
    </xf>
    <xf numFmtId="164" fontId="0" fillId="6" borderId="5" xfId="0" applyNumberFormat="1" applyFill="1" applyBorder="1" applyAlignment="1">
      <alignment horizontal="left" vertical="center"/>
    </xf>
    <xf numFmtId="164" fontId="0" fillId="6" borderId="6" xfId="0" applyNumberFormat="1" applyFill="1" applyBorder="1" applyAlignment="1">
      <alignment horizontal="left" vertical="center"/>
    </xf>
    <xf numFmtId="164" fontId="0" fillId="6" borderId="7" xfId="0" applyNumberFormat="1" applyFill="1" applyBorder="1" applyAlignment="1">
      <alignment horizontal="left" vertical="center"/>
    </xf>
    <xf numFmtId="164" fontId="13" fillId="0" borderId="5" xfId="0" applyNumberFormat="1" applyFont="1" applyBorder="1" applyAlignment="1">
      <alignment horizontal="right" vertical="center"/>
    </xf>
    <xf numFmtId="164" fontId="13" fillId="0" borderId="6" xfId="0" applyNumberFormat="1" applyFont="1" applyBorder="1" applyAlignment="1">
      <alignment horizontal="right" vertical="center"/>
    </xf>
    <xf numFmtId="164" fontId="13" fillId="0" borderId="7" xfId="0" applyNumberFormat="1" applyFont="1" applyBorder="1" applyAlignment="1">
      <alignment horizontal="right" vertical="center"/>
    </xf>
    <xf numFmtId="0" fontId="4" fillId="0" borderId="5" xfId="0" applyFont="1" applyBorder="1" applyAlignment="1">
      <alignment horizontal="left"/>
    </xf>
    <xf numFmtId="0" fontId="4" fillId="0" borderId="6" xfId="0" applyFont="1" applyBorder="1" applyAlignment="1">
      <alignment horizontal="left"/>
    </xf>
    <xf numFmtId="0" fontId="4" fillId="0" borderId="7" xfId="0" applyFont="1" applyBorder="1" applyAlignment="1">
      <alignment horizontal="left"/>
    </xf>
    <xf numFmtId="0" fontId="10" fillId="3" borderId="5" xfId="0" applyFont="1" applyFill="1" applyBorder="1" applyAlignment="1">
      <alignment horizontal="center"/>
    </xf>
    <xf numFmtId="0" fontId="10" fillId="3" borderId="6" xfId="0" applyFont="1" applyFill="1" applyBorder="1" applyAlignment="1">
      <alignment horizontal="center"/>
    </xf>
    <xf numFmtId="0" fontId="10" fillId="3" borderId="7" xfId="0" applyFont="1" applyFill="1" applyBorder="1" applyAlignment="1">
      <alignment horizontal="center"/>
    </xf>
    <xf numFmtId="0" fontId="3" fillId="5" borderId="5" xfId="0" applyFont="1" applyFill="1" applyBorder="1" applyAlignment="1">
      <alignment horizontal="center" vertical="center"/>
    </xf>
    <xf numFmtId="0" fontId="3" fillId="5" borderId="6" xfId="0" applyFont="1" applyFill="1" applyBorder="1" applyAlignment="1">
      <alignment horizontal="center" vertical="center"/>
    </xf>
    <xf numFmtId="0" fontId="3" fillId="5" borderId="7" xfId="0" applyFont="1" applyFill="1" applyBorder="1" applyAlignment="1">
      <alignment horizontal="center" vertical="center"/>
    </xf>
    <xf numFmtId="0" fontId="5" fillId="3" borderId="14"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15" xfId="0" applyFont="1" applyFill="1" applyBorder="1" applyAlignment="1">
      <alignment horizontal="center" vertical="center"/>
    </xf>
    <xf numFmtId="0" fontId="5" fillId="3" borderId="16" xfId="0" applyFont="1" applyFill="1" applyBorder="1" applyAlignment="1">
      <alignment horizontal="center" vertical="center"/>
    </xf>
    <xf numFmtId="0" fontId="12" fillId="3" borderId="11" xfId="0" applyFont="1" applyFill="1" applyBorder="1" applyAlignment="1">
      <alignment horizontal="right" vertical="center"/>
    </xf>
    <xf numFmtId="0" fontId="12" fillId="3" borderId="12" xfId="0" applyFont="1" applyFill="1" applyBorder="1" applyAlignment="1">
      <alignment horizontal="right"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4" borderId="2" xfId="0" applyFill="1" applyBorder="1" applyAlignment="1">
      <alignment horizontal="center" vertical="center" wrapText="1"/>
    </xf>
    <xf numFmtId="0" fontId="0" fillId="4" borderId="4" xfId="0" applyFill="1" applyBorder="1" applyAlignment="1">
      <alignment horizontal="center" vertical="center" wrapText="1"/>
    </xf>
    <xf numFmtId="0" fontId="0" fillId="4" borderId="2" xfId="0" applyFill="1" applyBorder="1" applyAlignment="1">
      <alignment horizontal="center" vertical="center"/>
    </xf>
    <xf numFmtId="0" fontId="0" fillId="4" borderId="4" xfId="0" applyFill="1" applyBorder="1" applyAlignment="1">
      <alignment horizontal="center" vertical="center"/>
    </xf>
    <xf numFmtId="0" fontId="0" fillId="0" borderId="18" xfId="0" applyBorder="1" applyAlignment="1">
      <alignment horizontal="center" vertical="center"/>
    </xf>
    <xf numFmtId="0" fontId="0" fillId="0" borderId="20" xfId="0" applyBorder="1" applyAlignment="1">
      <alignment horizontal="center" vertical="center"/>
    </xf>
    <xf numFmtId="0" fontId="2" fillId="0" borderId="8" xfId="0" applyFont="1" applyBorder="1" applyAlignment="1">
      <alignment horizontal="center" vertical="center" wrapText="1"/>
    </xf>
    <xf numFmtId="0" fontId="2" fillId="0" borderId="21" xfId="0" applyFont="1" applyBorder="1" applyAlignment="1">
      <alignment horizontal="center" vertical="center" wrapText="1"/>
    </xf>
    <xf numFmtId="0" fontId="0" fillId="4" borderId="5" xfId="0" applyFill="1" applyBorder="1" applyAlignment="1">
      <alignment horizontal="center" vertical="center" wrapText="1"/>
    </xf>
    <xf numFmtId="0" fontId="0" fillId="4" borderId="7" xfId="0" applyFill="1" applyBorder="1" applyAlignment="1">
      <alignment horizontal="center" vertical="center" wrapText="1"/>
    </xf>
    <xf numFmtId="0" fontId="1" fillId="0" borderId="5" xfId="0" applyFont="1" applyBorder="1" applyAlignment="1">
      <alignment horizontal="right" vertical="center"/>
    </xf>
    <xf numFmtId="0" fontId="1" fillId="0" borderId="6" xfId="0" applyFont="1" applyBorder="1" applyAlignment="1">
      <alignment horizontal="right" vertical="center"/>
    </xf>
    <xf numFmtId="0" fontId="1" fillId="0" borderId="7" xfId="0" applyFont="1" applyBorder="1" applyAlignment="1">
      <alignment horizontal="right" vertical="center"/>
    </xf>
    <xf numFmtId="164" fontId="0" fillId="4" borderId="5" xfId="0" applyNumberFormat="1" applyFill="1" applyBorder="1" applyAlignment="1">
      <alignment horizontal="left" vertical="center"/>
    </xf>
    <xf numFmtId="164" fontId="0" fillId="4" borderId="6" xfId="0" applyNumberFormat="1" applyFill="1" applyBorder="1" applyAlignment="1">
      <alignment horizontal="left" vertical="center"/>
    </xf>
    <xf numFmtId="164" fontId="0" fillId="4" borderId="7" xfId="0" applyNumberFormat="1" applyFill="1" applyBorder="1" applyAlignment="1">
      <alignment horizontal="left" vertical="center"/>
    </xf>
    <xf numFmtId="164" fontId="7" fillId="0" borderId="5" xfId="0" applyNumberFormat="1" applyFont="1" applyBorder="1" applyAlignment="1">
      <alignment horizontal="center"/>
    </xf>
    <xf numFmtId="164" fontId="7" fillId="0" borderId="6" xfId="0" applyNumberFormat="1" applyFont="1" applyBorder="1" applyAlignment="1">
      <alignment horizontal="center"/>
    </xf>
    <xf numFmtId="164" fontId="7" fillId="0" borderId="7" xfId="0" applyNumberFormat="1"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1"/>
  <sheetViews>
    <sheetView workbookViewId="0">
      <selection activeCell="A4" sqref="A4"/>
    </sheetView>
  </sheetViews>
  <sheetFormatPr defaultRowHeight="14.5" x14ac:dyDescent="0.35"/>
  <cols>
    <col min="1" max="1" width="208.81640625" customWidth="1"/>
  </cols>
  <sheetData>
    <row r="1" spans="1:1" ht="21" x14ac:dyDescent="0.5">
      <c r="A1" s="34" t="s">
        <v>0</v>
      </c>
    </row>
    <row r="2" spans="1:1" ht="21" x14ac:dyDescent="0.5">
      <c r="A2" s="36" t="s">
        <v>1</v>
      </c>
    </row>
    <row r="3" spans="1:1" ht="21" x14ac:dyDescent="0.5">
      <c r="A3" s="36" t="s">
        <v>2</v>
      </c>
    </row>
    <row r="4" spans="1:1" ht="21" x14ac:dyDescent="0.5">
      <c r="A4" s="36" t="s">
        <v>3</v>
      </c>
    </row>
    <row r="5" spans="1:1" ht="21" x14ac:dyDescent="0.5">
      <c r="A5" s="36" t="s">
        <v>4</v>
      </c>
    </row>
    <row r="6" spans="1:1" ht="21" x14ac:dyDescent="0.5">
      <c r="A6" s="36" t="s">
        <v>5</v>
      </c>
    </row>
    <row r="7" spans="1:1" ht="21" x14ac:dyDescent="0.5">
      <c r="A7" s="36" t="s">
        <v>6</v>
      </c>
    </row>
    <row r="9" spans="1:1" ht="21" x14ac:dyDescent="0.5">
      <c r="A9" s="35" t="s">
        <v>7</v>
      </c>
    </row>
    <row r="11" spans="1:1" ht="110.25" customHeight="1" x14ac:dyDescent="0.35">
      <c r="A11" s="38" t="s">
        <v>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43"/>
  <sheetViews>
    <sheetView tabSelected="1" zoomScale="90" zoomScaleNormal="90" workbookViewId="0">
      <selection activeCell="A44" sqref="A44"/>
    </sheetView>
  </sheetViews>
  <sheetFormatPr defaultRowHeight="14.5" x14ac:dyDescent="0.35"/>
  <cols>
    <col min="1" max="1" width="35.453125" customWidth="1"/>
    <col min="2" max="2" width="40.453125" customWidth="1"/>
    <col min="3" max="3" width="29" customWidth="1"/>
    <col min="4" max="4" width="23.26953125" customWidth="1"/>
    <col min="5" max="6" width="10.54296875" customWidth="1"/>
    <col min="7" max="7" width="26.1796875" customWidth="1"/>
    <col min="8" max="8" width="30.7265625" customWidth="1"/>
  </cols>
  <sheetData>
    <row r="1" spans="1:8" ht="21" x14ac:dyDescent="0.5">
      <c r="A1" s="6" t="s">
        <v>9</v>
      </c>
      <c r="B1" s="69" t="s">
        <v>10</v>
      </c>
      <c r="C1" s="70"/>
      <c r="D1" s="70"/>
      <c r="E1" s="70"/>
      <c r="F1" s="70"/>
      <c r="G1" s="70"/>
      <c r="H1" s="71"/>
    </row>
    <row r="2" spans="1:8" ht="21" x14ac:dyDescent="0.5">
      <c r="A2" s="6" t="s">
        <v>11</v>
      </c>
      <c r="B2" s="69" t="s">
        <v>10</v>
      </c>
      <c r="C2" s="70"/>
      <c r="D2" s="70"/>
      <c r="E2" s="70"/>
      <c r="F2" s="70"/>
      <c r="G2" s="70"/>
      <c r="H2" s="71"/>
    </row>
    <row r="3" spans="1:8" ht="21" x14ac:dyDescent="0.5">
      <c r="A3" s="72" t="s">
        <v>12</v>
      </c>
      <c r="B3" s="73"/>
      <c r="C3" s="73"/>
      <c r="D3" s="73"/>
      <c r="E3" s="73"/>
      <c r="F3" s="73"/>
      <c r="G3" s="73"/>
      <c r="H3" s="74"/>
    </row>
    <row r="4" spans="1:8" s="1" customFormat="1" ht="52.5" customHeight="1" x14ac:dyDescent="0.35">
      <c r="A4" s="94" t="s">
        <v>13</v>
      </c>
      <c r="B4" s="84" t="s">
        <v>14</v>
      </c>
      <c r="C4" s="86" t="s">
        <v>15</v>
      </c>
      <c r="D4" s="88" t="s">
        <v>16</v>
      </c>
      <c r="E4" s="96" t="s">
        <v>17</v>
      </c>
      <c r="F4" s="97"/>
      <c r="G4" s="90" t="s">
        <v>18</v>
      </c>
      <c r="H4" s="92" t="s">
        <v>19</v>
      </c>
    </row>
    <row r="5" spans="1:8" ht="15.75" customHeight="1" thickBot="1" x14ac:dyDescent="0.4">
      <c r="A5" s="94"/>
      <c r="B5" s="85"/>
      <c r="C5" s="87"/>
      <c r="D5" s="89"/>
      <c r="E5" s="25" t="s">
        <v>20</v>
      </c>
      <c r="F5" s="26" t="s">
        <v>21</v>
      </c>
      <c r="G5" s="91"/>
      <c r="H5" s="93"/>
    </row>
    <row r="6" spans="1:8" ht="15" customHeight="1" x14ac:dyDescent="0.35">
      <c r="A6" s="94"/>
      <c r="B6" s="78" t="s">
        <v>22</v>
      </c>
      <c r="C6" s="79"/>
      <c r="D6" s="79"/>
      <c r="E6" s="80"/>
      <c r="F6" s="80"/>
      <c r="G6" s="79"/>
      <c r="H6" s="81"/>
    </row>
    <row r="7" spans="1:8" ht="15" customHeight="1" x14ac:dyDescent="0.35">
      <c r="A7" s="94"/>
      <c r="B7" s="21" t="s">
        <v>23</v>
      </c>
      <c r="C7" s="16" t="s">
        <v>24</v>
      </c>
      <c r="D7" s="16" t="s">
        <v>25</v>
      </c>
      <c r="E7" s="24">
        <v>0.3</v>
      </c>
      <c r="F7" s="23">
        <v>1</v>
      </c>
      <c r="G7" s="18">
        <v>450</v>
      </c>
      <c r="H7" s="20">
        <f>+E7*G7</f>
        <v>135</v>
      </c>
    </row>
    <row r="8" spans="1:8" ht="15" customHeight="1" x14ac:dyDescent="0.35">
      <c r="A8" s="94"/>
      <c r="B8" s="21" t="s">
        <v>26</v>
      </c>
      <c r="C8" s="16" t="s">
        <v>27</v>
      </c>
      <c r="D8" s="16" t="s">
        <v>28</v>
      </c>
      <c r="E8" s="24">
        <v>1.4</v>
      </c>
      <c r="F8" s="23">
        <v>2</v>
      </c>
      <c r="G8" s="18">
        <v>350</v>
      </c>
      <c r="H8" s="20">
        <f t="shared" ref="H8:H9" si="0">+E8*G8</f>
        <v>489.99999999999994</v>
      </c>
    </row>
    <row r="9" spans="1:8" ht="15" customHeight="1" x14ac:dyDescent="0.35">
      <c r="A9" s="94"/>
      <c r="B9" s="21" t="s">
        <v>29</v>
      </c>
      <c r="C9" s="16" t="s">
        <v>24</v>
      </c>
      <c r="D9" s="17" t="s">
        <v>25</v>
      </c>
      <c r="E9" s="17">
        <v>1.5</v>
      </c>
      <c r="F9" s="23">
        <v>3</v>
      </c>
      <c r="G9" s="18">
        <v>400</v>
      </c>
      <c r="H9" s="20">
        <f t="shared" si="0"/>
        <v>600</v>
      </c>
    </row>
    <row r="10" spans="1:8" ht="15.75" customHeight="1" thickBot="1" x14ac:dyDescent="0.4">
      <c r="A10" s="94"/>
      <c r="B10" s="82" t="s">
        <v>30</v>
      </c>
      <c r="C10" s="83"/>
      <c r="D10" s="83"/>
      <c r="E10" s="83"/>
      <c r="F10" s="83"/>
      <c r="G10" s="83"/>
      <c r="H10" s="22">
        <f>SUM(H7:H9)</f>
        <v>1225</v>
      </c>
    </row>
    <row r="11" spans="1:8" ht="15" customHeight="1" x14ac:dyDescent="0.35">
      <c r="A11" s="94"/>
      <c r="B11" s="9" t="s">
        <v>10</v>
      </c>
      <c r="C11" s="9" t="s">
        <v>10</v>
      </c>
      <c r="D11" s="14"/>
      <c r="E11" s="14">
        <v>0</v>
      </c>
      <c r="F11" s="32"/>
      <c r="G11" s="11">
        <v>0</v>
      </c>
      <c r="H11" s="19">
        <f t="shared" ref="H11:H13" si="1">+E11*G11</f>
        <v>0</v>
      </c>
    </row>
    <row r="12" spans="1:8" ht="15" customHeight="1" x14ac:dyDescent="0.35">
      <c r="A12" s="94"/>
      <c r="B12" s="9" t="s">
        <v>10</v>
      </c>
      <c r="C12" s="9" t="s">
        <v>10</v>
      </c>
      <c r="D12" s="14"/>
      <c r="E12" s="14">
        <v>0</v>
      </c>
      <c r="F12" s="32"/>
      <c r="G12" s="11">
        <v>0</v>
      </c>
      <c r="H12" s="19">
        <f t="shared" si="1"/>
        <v>0</v>
      </c>
    </row>
    <row r="13" spans="1:8" ht="15" customHeight="1" x14ac:dyDescent="0.35">
      <c r="A13" s="94"/>
      <c r="B13" s="9" t="s">
        <v>10</v>
      </c>
      <c r="C13" s="9" t="s">
        <v>10</v>
      </c>
      <c r="D13" s="14"/>
      <c r="E13" s="14">
        <v>0</v>
      </c>
      <c r="F13" s="32"/>
      <c r="G13" s="11">
        <v>0</v>
      </c>
      <c r="H13" s="19">
        <f t="shared" si="1"/>
        <v>0</v>
      </c>
    </row>
    <row r="14" spans="1:8" ht="15" customHeight="1" x14ac:dyDescent="0.35">
      <c r="A14" s="94"/>
      <c r="B14" s="9" t="s">
        <v>10</v>
      </c>
      <c r="C14" s="9" t="s">
        <v>10</v>
      </c>
      <c r="D14" s="14"/>
      <c r="E14" s="14">
        <v>0</v>
      </c>
      <c r="F14" s="32"/>
      <c r="G14" s="11">
        <v>0</v>
      </c>
      <c r="H14" s="19">
        <f t="shared" ref="H14:H18" si="2">+E14*G14</f>
        <v>0</v>
      </c>
    </row>
    <row r="15" spans="1:8" ht="15" customHeight="1" x14ac:dyDescent="0.35">
      <c r="A15" s="94"/>
      <c r="B15" s="9" t="s">
        <v>10</v>
      </c>
      <c r="C15" s="9" t="s">
        <v>10</v>
      </c>
      <c r="D15" s="14"/>
      <c r="E15" s="14">
        <v>0</v>
      </c>
      <c r="F15" s="32"/>
      <c r="G15" s="11">
        <v>0</v>
      </c>
      <c r="H15" s="19">
        <f t="shared" si="2"/>
        <v>0</v>
      </c>
    </row>
    <row r="16" spans="1:8" ht="15" customHeight="1" x14ac:dyDescent="0.35">
      <c r="A16" s="94"/>
      <c r="B16" s="9" t="s">
        <v>10</v>
      </c>
      <c r="C16" s="9" t="s">
        <v>10</v>
      </c>
      <c r="D16" s="14"/>
      <c r="E16" s="14">
        <v>0</v>
      </c>
      <c r="F16" s="32"/>
      <c r="G16" s="11">
        <v>0</v>
      </c>
      <c r="H16" s="19">
        <f t="shared" si="2"/>
        <v>0</v>
      </c>
    </row>
    <row r="17" spans="1:8" ht="15" customHeight="1" x14ac:dyDescent="0.35">
      <c r="A17" s="94"/>
      <c r="B17" s="9" t="s">
        <v>10</v>
      </c>
      <c r="C17" s="9" t="s">
        <v>10</v>
      </c>
      <c r="D17" s="14"/>
      <c r="E17" s="14">
        <v>0</v>
      </c>
      <c r="F17" s="32"/>
      <c r="G17" s="11">
        <v>0</v>
      </c>
      <c r="H17" s="19">
        <f t="shared" si="2"/>
        <v>0</v>
      </c>
    </row>
    <row r="18" spans="1:8" ht="15" customHeight="1" x14ac:dyDescent="0.35">
      <c r="A18" s="94"/>
      <c r="B18" s="9" t="s">
        <v>10</v>
      </c>
      <c r="C18" s="9" t="s">
        <v>10</v>
      </c>
      <c r="D18" s="14"/>
      <c r="E18" s="14">
        <v>0</v>
      </c>
      <c r="F18" s="32"/>
      <c r="G18" s="11">
        <v>0</v>
      </c>
      <c r="H18" s="19">
        <f t="shared" si="2"/>
        <v>0</v>
      </c>
    </row>
    <row r="19" spans="1:8" ht="15" customHeight="1" x14ac:dyDescent="0.35">
      <c r="A19" s="94"/>
      <c r="B19" s="98" t="s">
        <v>31</v>
      </c>
      <c r="C19" s="99"/>
      <c r="D19" s="99"/>
      <c r="E19" s="99"/>
      <c r="F19" s="99"/>
      <c r="G19" s="100"/>
      <c r="H19" s="15">
        <f>SUM(H11:H18)</f>
        <v>0</v>
      </c>
    </row>
    <row r="20" spans="1:8" s="1" customFormat="1" ht="18.75" customHeight="1" x14ac:dyDescent="0.35">
      <c r="A20" s="94"/>
      <c r="B20" s="75" t="s">
        <v>32</v>
      </c>
      <c r="C20" s="76"/>
      <c r="D20" s="76"/>
      <c r="E20" s="76"/>
      <c r="F20" s="76"/>
      <c r="G20" s="76"/>
      <c r="H20" s="77"/>
    </row>
    <row r="21" spans="1:8" ht="15" customHeight="1" x14ac:dyDescent="0.35">
      <c r="A21" s="94"/>
      <c r="B21" s="48" t="s">
        <v>33</v>
      </c>
      <c r="C21" s="49"/>
      <c r="D21" s="49"/>
      <c r="E21" s="49"/>
      <c r="F21" s="49"/>
      <c r="G21" s="49"/>
      <c r="H21" s="49"/>
    </row>
    <row r="22" spans="1:8" ht="15" customHeight="1" x14ac:dyDescent="0.35">
      <c r="A22" s="94"/>
      <c r="B22" s="101" t="s">
        <v>34</v>
      </c>
      <c r="C22" s="102"/>
      <c r="D22" s="102"/>
      <c r="E22" s="102"/>
      <c r="F22" s="103"/>
      <c r="G22" s="11"/>
      <c r="H22" s="11">
        <v>0</v>
      </c>
    </row>
    <row r="23" spans="1:8" ht="15" customHeight="1" x14ac:dyDescent="0.35">
      <c r="A23" s="94"/>
      <c r="B23" s="63"/>
      <c r="C23" s="64"/>
      <c r="D23" s="64"/>
      <c r="E23" s="64"/>
      <c r="F23" s="65"/>
      <c r="G23" s="11"/>
      <c r="H23" s="11">
        <v>0</v>
      </c>
    </row>
    <row r="24" spans="1:8" ht="15" customHeight="1" x14ac:dyDescent="0.35">
      <c r="A24" s="94"/>
      <c r="B24" s="60"/>
      <c r="C24" s="61"/>
      <c r="D24" s="61"/>
      <c r="E24" s="61"/>
      <c r="F24" s="62"/>
      <c r="G24" s="11"/>
      <c r="H24" s="11">
        <v>0</v>
      </c>
    </row>
    <row r="25" spans="1:8" ht="15" customHeight="1" x14ac:dyDescent="0.35">
      <c r="A25" s="94"/>
      <c r="B25" s="57" t="s">
        <v>35</v>
      </c>
      <c r="C25" s="58"/>
      <c r="D25" s="58"/>
      <c r="E25" s="58"/>
      <c r="F25" s="58"/>
      <c r="G25" s="59"/>
      <c r="H25" s="15">
        <f>SUM(H22:H24)</f>
        <v>0</v>
      </c>
    </row>
    <row r="26" spans="1:8" ht="21" customHeight="1" x14ac:dyDescent="0.35">
      <c r="A26" s="94"/>
      <c r="B26" s="66" t="s">
        <v>36</v>
      </c>
      <c r="C26" s="67"/>
      <c r="D26" s="67"/>
      <c r="E26" s="67"/>
      <c r="F26" s="67"/>
      <c r="G26" s="68"/>
      <c r="H26" s="30">
        <f>H19+H25</f>
        <v>0</v>
      </c>
    </row>
    <row r="27" spans="1:8" ht="30" customHeight="1" x14ac:dyDescent="0.35">
      <c r="A27" s="94"/>
      <c r="B27" s="51" t="s">
        <v>37</v>
      </c>
      <c r="C27" s="52"/>
      <c r="D27" s="52"/>
      <c r="E27" s="52"/>
      <c r="F27" s="53"/>
      <c r="G27" s="33" t="s">
        <v>38</v>
      </c>
      <c r="H27" s="33" t="s">
        <v>39</v>
      </c>
    </row>
    <row r="28" spans="1:8" ht="18.75" customHeight="1" x14ac:dyDescent="0.35">
      <c r="A28" s="94"/>
      <c r="B28" s="42" t="s">
        <v>10</v>
      </c>
      <c r="C28" s="43"/>
      <c r="D28" s="43"/>
      <c r="E28" s="43"/>
      <c r="F28" s="44"/>
      <c r="G28" s="54">
        <v>0</v>
      </c>
      <c r="H28" s="39">
        <f>H26*G28</f>
        <v>0</v>
      </c>
    </row>
    <row r="29" spans="1:8" ht="15" customHeight="1" x14ac:dyDescent="0.35">
      <c r="A29" s="94"/>
      <c r="B29" s="42" t="s">
        <v>10</v>
      </c>
      <c r="C29" s="43"/>
      <c r="D29" s="43"/>
      <c r="E29" s="43"/>
      <c r="F29" s="44"/>
      <c r="G29" s="55"/>
      <c r="H29" s="40"/>
    </row>
    <row r="30" spans="1:8" ht="15" customHeight="1" x14ac:dyDescent="0.35">
      <c r="A30" s="94"/>
      <c r="B30" s="42" t="s">
        <v>10</v>
      </c>
      <c r="C30" s="43"/>
      <c r="D30" s="43"/>
      <c r="E30" s="43"/>
      <c r="F30" s="43"/>
      <c r="G30" s="56"/>
      <c r="H30" s="41"/>
    </row>
    <row r="31" spans="1:8" ht="15" customHeight="1" x14ac:dyDescent="0.35">
      <c r="A31" s="94"/>
      <c r="B31" s="48" t="s">
        <v>40</v>
      </c>
      <c r="C31" s="49"/>
      <c r="D31" s="50"/>
      <c r="E31" s="37"/>
      <c r="F31" s="37"/>
      <c r="G31" s="33" t="s">
        <v>41</v>
      </c>
      <c r="H31" s="33" t="s">
        <v>42</v>
      </c>
    </row>
    <row r="32" spans="1:8" ht="15" customHeight="1" x14ac:dyDescent="0.35">
      <c r="A32" s="94"/>
      <c r="B32" s="10"/>
      <c r="C32" s="10"/>
      <c r="D32" s="10"/>
      <c r="E32" s="10"/>
      <c r="F32" s="10"/>
      <c r="G32" s="31">
        <v>0</v>
      </c>
      <c r="H32" s="15">
        <f>H26*G32</f>
        <v>0</v>
      </c>
    </row>
    <row r="33" spans="1:8" ht="15" customHeight="1" x14ac:dyDescent="0.35">
      <c r="A33" s="94"/>
      <c r="B33" s="27"/>
      <c r="C33" s="28"/>
      <c r="D33" s="28"/>
      <c r="E33" s="28"/>
      <c r="F33" s="28"/>
      <c r="G33" s="29"/>
      <c r="H33" s="11"/>
    </row>
    <row r="34" spans="1:8" ht="18.75" customHeight="1" x14ac:dyDescent="0.35">
      <c r="A34" s="94"/>
      <c r="B34" s="10"/>
      <c r="C34" s="10"/>
      <c r="D34" s="10"/>
      <c r="E34" s="10"/>
      <c r="F34" s="10"/>
      <c r="G34" s="10"/>
      <c r="H34" s="12"/>
    </row>
    <row r="35" spans="1:8" ht="23.25" customHeight="1" x14ac:dyDescent="0.35">
      <c r="A35" s="94"/>
      <c r="B35" s="45" t="s">
        <v>43</v>
      </c>
      <c r="C35" s="46"/>
      <c r="D35" s="46"/>
      <c r="E35" s="46"/>
      <c r="F35" s="46"/>
      <c r="G35" s="47"/>
      <c r="H35" s="13">
        <f>H26+H28+H32</f>
        <v>0</v>
      </c>
    </row>
    <row r="36" spans="1:8" ht="33.75" customHeight="1" x14ac:dyDescent="0.45">
      <c r="A36" s="94"/>
      <c r="B36" s="104" t="s">
        <v>44</v>
      </c>
      <c r="C36" s="105"/>
      <c r="D36" s="105"/>
      <c r="E36" s="105"/>
      <c r="F36" s="105"/>
      <c r="G36" s="105"/>
      <c r="H36" s="106"/>
    </row>
    <row r="37" spans="1:8" x14ac:dyDescent="0.35">
      <c r="A37" s="94"/>
      <c r="B37" s="4" t="s">
        <v>45</v>
      </c>
      <c r="C37" s="7"/>
      <c r="D37" s="7"/>
      <c r="E37" s="7"/>
      <c r="F37" s="7"/>
      <c r="G37" s="4"/>
      <c r="H37" s="4" t="s">
        <v>46</v>
      </c>
    </row>
    <row r="38" spans="1:8" ht="20.25" customHeight="1" x14ac:dyDescent="0.35">
      <c r="A38" s="94"/>
      <c r="B38" s="2" t="s">
        <v>10</v>
      </c>
      <c r="C38" s="2" t="s">
        <v>10</v>
      </c>
      <c r="D38" s="8"/>
      <c r="E38" s="8"/>
      <c r="F38" s="8"/>
      <c r="G38" s="3">
        <v>0</v>
      </c>
      <c r="H38" s="3">
        <v>0</v>
      </c>
    </row>
    <row r="39" spans="1:8" ht="18" customHeight="1" x14ac:dyDescent="0.35">
      <c r="A39" s="94"/>
      <c r="B39" s="2"/>
      <c r="C39" s="2"/>
      <c r="D39" s="8"/>
      <c r="E39" s="8"/>
      <c r="F39" s="8"/>
      <c r="G39" s="3"/>
      <c r="H39" s="3"/>
    </row>
    <row r="40" spans="1:8" ht="18" customHeight="1" x14ac:dyDescent="0.35">
      <c r="A40" s="94"/>
      <c r="B40" s="2"/>
      <c r="C40" s="2"/>
      <c r="D40" s="8"/>
      <c r="E40" s="8"/>
      <c r="F40" s="8"/>
      <c r="G40" s="3"/>
      <c r="H40" s="3"/>
    </row>
    <row r="41" spans="1:8" ht="15.75" customHeight="1" x14ac:dyDescent="0.35">
      <c r="A41" s="94"/>
      <c r="B41" s="2"/>
      <c r="C41" s="2"/>
      <c r="D41" s="8"/>
      <c r="E41" s="8"/>
      <c r="F41" s="8"/>
      <c r="G41" s="3"/>
      <c r="H41" s="3"/>
    </row>
    <row r="42" spans="1:8" ht="18" customHeight="1" x14ac:dyDescent="0.35">
      <c r="A42" s="94"/>
      <c r="B42" s="2"/>
      <c r="C42" s="2"/>
      <c r="D42" s="8"/>
      <c r="E42" s="8"/>
      <c r="F42" s="8"/>
      <c r="G42" s="3"/>
      <c r="H42" s="3"/>
    </row>
    <row r="43" spans="1:8" x14ac:dyDescent="0.35">
      <c r="A43" s="95"/>
      <c r="B43" s="5"/>
      <c r="C43" s="5"/>
      <c r="D43" s="5"/>
      <c r="E43" s="5"/>
      <c r="F43" s="5"/>
      <c r="G43" s="5"/>
      <c r="H43" s="5"/>
    </row>
  </sheetData>
  <mergeCells count="29">
    <mergeCell ref="B1:H1"/>
    <mergeCell ref="B2:H2"/>
    <mergeCell ref="A3:H3"/>
    <mergeCell ref="B20:H20"/>
    <mergeCell ref="B6:H6"/>
    <mergeCell ref="B10:G10"/>
    <mergeCell ref="B4:B5"/>
    <mergeCell ref="C4:C5"/>
    <mergeCell ref="D4:D5"/>
    <mergeCell ref="G4:G5"/>
    <mergeCell ref="H4:H5"/>
    <mergeCell ref="A4:A43"/>
    <mergeCell ref="E4:F4"/>
    <mergeCell ref="B19:G19"/>
    <mergeCell ref="B22:F22"/>
    <mergeCell ref="B36:H36"/>
    <mergeCell ref="B27:F27"/>
    <mergeCell ref="B28:F28"/>
    <mergeCell ref="G28:G30"/>
    <mergeCell ref="B21:H21"/>
    <mergeCell ref="B25:G25"/>
    <mergeCell ref="B24:F24"/>
    <mergeCell ref="B23:F23"/>
    <mergeCell ref="B26:G26"/>
    <mergeCell ref="H28:H30"/>
    <mergeCell ref="B29:F29"/>
    <mergeCell ref="B30:F30"/>
    <mergeCell ref="B35:G35"/>
    <mergeCell ref="B31:D31"/>
  </mergeCells>
  <pageMargins left="0.70866141732283472" right="0.70866141732283472" top="0.74803149606299213" bottom="0.74803149606299213" header="0.31496062992125984" footer="0.31496062992125984"/>
  <pageSetup paperSize="9" scale="4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4A060-6AD9-4141-84B6-614AF7C381EE}">
  <sheetPr>
    <pageSetUpPr fitToPage="1"/>
  </sheetPr>
  <dimension ref="A1:H43"/>
  <sheetViews>
    <sheetView zoomScale="90" zoomScaleNormal="90" workbookViewId="0"/>
  </sheetViews>
  <sheetFormatPr defaultRowHeight="14.5" x14ac:dyDescent="0.35"/>
  <cols>
    <col min="1" max="1" width="35.453125" customWidth="1"/>
    <col min="2" max="2" width="40.453125" customWidth="1"/>
    <col min="3" max="3" width="29" customWidth="1"/>
    <col min="4" max="4" width="23.26953125" customWidth="1"/>
    <col min="5" max="6" width="10.54296875" customWidth="1"/>
    <col min="7" max="7" width="26.1796875" customWidth="1"/>
    <col min="8" max="8" width="30.7265625" customWidth="1"/>
  </cols>
  <sheetData>
    <row r="1" spans="1:8" ht="21" x14ac:dyDescent="0.5">
      <c r="A1" s="6" t="s">
        <v>9</v>
      </c>
      <c r="B1" s="69" t="s">
        <v>10</v>
      </c>
      <c r="C1" s="70"/>
      <c r="D1" s="70"/>
      <c r="E1" s="70"/>
      <c r="F1" s="70"/>
      <c r="G1" s="70"/>
      <c r="H1" s="71"/>
    </row>
    <row r="2" spans="1:8" ht="21" x14ac:dyDescent="0.5">
      <c r="A2" s="6" t="s">
        <v>11</v>
      </c>
      <c r="B2" s="69" t="s">
        <v>10</v>
      </c>
      <c r="C2" s="70"/>
      <c r="D2" s="70"/>
      <c r="E2" s="70"/>
      <c r="F2" s="70"/>
      <c r="G2" s="70"/>
      <c r="H2" s="71"/>
    </row>
    <row r="3" spans="1:8" ht="21" x14ac:dyDescent="0.5">
      <c r="A3" s="72" t="s">
        <v>12</v>
      </c>
      <c r="B3" s="73"/>
      <c r="C3" s="73"/>
      <c r="D3" s="73"/>
      <c r="E3" s="73"/>
      <c r="F3" s="73"/>
      <c r="G3" s="73"/>
      <c r="H3" s="74"/>
    </row>
    <row r="4" spans="1:8" s="1" customFormat="1" ht="52.5" customHeight="1" x14ac:dyDescent="0.35">
      <c r="A4" s="94" t="s">
        <v>47</v>
      </c>
      <c r="B4" s="84" t="s">
        <v>14</v>
      </c>
      <c r="C4" s="86" t="s">
        <v>15</v>
      </c>
      <c r="D4" s="88" t="s">
        <v>16</v>
      </c>
      <c r="E4" s="96" t="s">
        <v>17</v>
      </c>
      <c r="F4" s="97"/>
      <c r="G4" s="90" t="s">
        <v>18</v>
      </c>
      <c r="H4" s="92" t="s">
        <v>19</v>
      </c>
    </row>
    <row r="5" spans="1:8" ht="15.75" customHeight="1" x14ac:dyDescent="0.35">
      <c r="A5" s="94"/>
      <c r="B5" s="85"/>
      <c r="C5" s="87"/>
      <c r="D5" s="89"/>
      <c r="E5" s="25" t="s">
        <v>20</v>
      </c>
      <c r="F5" s="26" t="s">
        <v>21</v>
      </c>
      <c r="G5" s="91"/>
      <c r="H5" s="93"/>
    </row>
    <row r="6" spans="1:8" ht="15" customHeight="1" x14ac:dyDescent="0.35">
      <c r="A6" s="94"/>
      <c r="B6" s="78" t="s">
        <v>22</v>
      </c>
      <c r="C6" s="79"/>
      <c r="D6" s="79"/>
      <c r="E6" s="80"/>
      <c r="F6" s="80"/>
      <c r="G6" s="79"/>
      <c r="H6" s="81"/>
    </row>
    <row r="7" spans="1:8" ht="15" customHeight="1" x14ac:dyDescent="0.35">
      <c r="A7" s="94"/>
      <c r="B7" s="21" t="s">
        <v>23</v>
      </c>
      <c r="C7" s="16" t="s">
        <v>24</v>
      </c>
      <c r="D7" s="16" t="s">
        <v>25</v>
      </c>
      <c r="E7" s="24">
        <v>0.3</v>
      </c>
      <c r="F7" s="23">
        <v>1</v>
      </c>
      <c r="G7" s="18">
        <v>450</v>
      </c>
      <c r="H7" s="20">
        <f>+E7*G7</f>
        <v>135</v>
      </c>
    </row>
    <row r="8" spans="1:8" ht="15" customHeight="1" x14ac:dyDescent="0.35">
      <c r="A8" s="94"/>
      <c r="B8" s="21" t="s">
        <v>26</v>
      </c>
      <c r="C8" s="16" t="s">
        <v>27</v>
      </c>
      <c r="D8" s="16" t="s">
        <v>28</v>
      </c>
      <c r="E8" s="24">
        <v>1.4</v>
      </c>
      <c r="F8" s="23">
        <v>2</v>
      </c>
      <c r="G8" s="18">
        <v>350</v>
      </c>
      <c r="H8" s="20">
        <f t="shared" ref="H8:H9" si="0">+E8*G8</f>
        <v>489.99999999999994</v>
      </c>
    </row>
    <row r="9" spans="1:8" ht="15" customHeight="1" x14ac:dyDescent="0.35">
      <c r="A9" s="94"/>
      <c r="B9" s="21" t="s">
        <v>29</v>
      </c>
      <c r="C9" s="16" t="s">
        <v>24</v>
      </c>
      <c r="D9" s="17" t="s">
        <v>25</v>
      </c>
      <c r="E9" s="17">
        <v>1.5</v>
      </c>
      <c r="F9" s="23">
        <v>3</v>
      </c>
      <c r="G9" s="18">
        <v>400</v>
      </c>
      <c r="H9" s="20">
        <f t="shared" si="0"/>
        <v>600</v>
      </c>
    </row>
    <row r="10" spans="1:8" ht="15.75" customHeight="1" x14ac:dyDescent="0.35">
      <c r="A10" s="94"/>
      <c r="B10" s="82" t="s">
        <v>30</v>
      </c>
      <c r="C10" s="83"/>
      <c r="D10" s="83"/>
      <c r="E10" s="83"/>
      <c r="F10" s="83"/>
      <c r="G10" s="83"/>
      <c r="H10" s="22">
        <f>SUM(H7:H9)</f>
        <v>1225</v>
      </c>
    </row>
    <row r="11" spans="1:8" ht="15" customHeight="1" x14ac:dyDescent="0.35">
      <c r="A11" s="94"/>
      <c r="B11" s="9" t="s">
        <v>10</v>
      </c>
      <c r="C11" s="9" t="s">
        <v>10</v>
      </c>
      <c r="D11" s="14"/>
      <c r="E11" s="14">
        <v>0</v>
      </c>
      <c r="F11" s="32"/>
      <c r="G11" s="11">
        <v>0</v>
      </c>
      <c r="H11" s="19">
        <f t="shared" ref="H11:H18" si="1">+E11*G11</f>
        <v>0</v>
      </c>
    </row>
    <row r="12" spans="1:8" ht="15" customHeight="1" x14ac:dyDescent="0.35">
      <c r="A12" s="94"/>
      <c r="B12" s="9" t="s">
        <v>10</v>
      </c>
      <c r="C12" s="9" t="s">
        <v>10</v>
      </c>
      <c r="D12" s="14"/>
      <c r="E12" s="14">
        <v>0</v>
      </c>
      <c r="F12" s="32"/>
      <c r="G12" s="11">
        <v>0</v>
      </c>
      <c r="H12" s="19">
        <f t="shared" si="1"/>
        <v>0</v>
      </c>
    </row>
    <row r="13" spans="1:8" ht="15" customHeight="1" x14ac:dyDescent="0.35">
      <c r="A13" s="94"/>
      <c r="B13" s="9" t="s">
        <v>10</v>
      </c>
      <c r="C13" s="9" t="s">
        <v>10</v>
      </c>
      <c r="D13" s="14"/>
      <c r="E13" s="14">
        <v>0</v>
      </c>
      <c r="F13" s="32"/>
      <c r="G13" s="11">
        <v>0</v>
      </c>
      <c r="H13" s="19">
        <f t="shared" si="1"/>
        <v>0</v>
      </c>
    </row>
    <row r="14" spans="1:8" ht="15" customHeight="1" x14ac:dyDescent="0.35">
      <c r="A14" s="94"/>
      <c r="B14" s="9" t="s">
        <v>10</v>
      </c>
      <c r="C14" s="9" t="s">
        <v>10</v>
      </c>
      <c r="D14" s="14"/>
      <c r="E14" s="14">
        <v>0</v>
      </c>
      <c r="F14" s="32"/>
      <c r="G14" s="11">
        <v>0</v>
      </c>
      <c r="H14" s="19">
        <f t="shared" si="1"/>
        <v>0</v>
      </c>
    </row>
    <row r="15" spans="1:8" ht="15" customHeight="1" x14ac:dyDescent="0.35">
      <c r="A15" s="94"/>
      <c r="B15" s="9" t="s">
        <v>10</v>
      </c>
      <c r="C15" s="9" t="s">
        <v>10</v>
      </c>
      <c r="D15" s="14"/>
      <c r="E15" s="14">
        <v>0</v>
      </c>
      <c r="F15" s="32"/>
      <c r="G15" s="11">
        <v>0</v>
      </c>
      <c r="H15" s="19">
        <f t="shared" si="1"/>
        <v>0</v>
      </c>
    </row>
    <row r="16" spans="1:8" ht="15" customHeight="1" x14ac:dyDescent="0.35">
      <c r="A16" s="94"/>
      <c r="B16" s="9" t="s">
        <v>10</v>
      </c>
      <c r="C16" s="9" t="s">
        <v>10</v>
      </c>
      <c r="D16" s="14"/>
      <c r="E16" s="14">
        <v>0</v>
      </c>
      <c r="F16" s="32"/>
      <c r="G16" s="11">
        <v>0</v>
      </c>
      <c r="H16" s="19">
        <f t="shared" si="1"/>
        <v>0</v>
      </c>
    </row>
    <row r="17" spans="1:8" ht="15" customHeight="1" x14ac:dyDescent="0.35">
      <c r="A17" s="94"/>
      <c r="B17" s="9" t="s">
        <v>10</v>
      </c>
      <c r="C17" s="9" t="s">
        <v>10</v>
      </c>
      <c r="D17" s="14"/>
      <c r="E17" s="14">
        <v>0</v>
      </c>
      <c r="F17" s="32"/>
      <c r="G17" s="11">
        <v>0</v>
      </c>
      <c r="H17" s="19">
        <f t="shared" si="1"/>
        <v>0</v>
      </c>
    </row>
    <row r="18" spans="1:8" ht="15" customHeight="1" x14ac:dyDescent="0.35">
      <c r="A18" s="94"/>
      <c r="B18" s="9" t="s">
        <v>10</v>
      </c>
      <c r="C18" s="9" t="s">
        <v>10</v>
      </c>
      <c r="D18" s="14"/>
      <c r="E18" s="14">
        <v>0</v>
      </c>
      <c r="F18" s="32"/>
      <c r="G18" s="11">
        <v>0</v>
      </c>
      <c r="H18" s="19">
        <f t="shared" si="1"/>
        <v>0</v>
      </c>
    </row>
    <row r="19" spans="1:8" ht="15" customHeight="1" x14ac:dyDescent="0.35">
      <c r="A19" s="94"/>
      <c r="B19" s="98" t="s">
        <v>31</v>
      </c>
      <c r="C19" s="99"/>
      <c r="D19" s="99"/>
      <c r="E19" s="99"/>
      <c r="F19" s="99"/>
      <c r="G19" s="100"/>
      <c r="H19" s="15">
        <f>SUM(H11:H18)</f>
        <v>0</v>
      </c>
    </row>
    <row r="20" spans="1:8" s="1" customFormat="1" ht="18.75" customHeight="1" x14ac:dyDescent="0.35">
      <c r="A20" s="94"/>
      <c r="B20" s="75" t="s">
        <v>32</v>
      </c>
      <c r="C20" s="76"/>
      <c r="D20" s="76"/>
      <c r="E20" s="76"/>
      <c r="F20" s="76"/>
      <c r="G20" s="76"/>
      <c r="H20" s="77"/>
    </row>
    <row r="21" spans="1:8" ht="15" customHeight="1" x14ac:dyDescent="0.35">
      <c r="A21" s="94"/>
      <c r="B21" s="48" t="s">
        <v>33</v>
      </c>
      <c r="C21" s="49"/>
      <c r="D21" s="49"/>
      <c r="E21" s="49"/>
      <c r="F21" s="49"/>
      <c r="G21" s="49"/>
      <c r="H21" s="49"/>
    </row>
    <row r="22" spans="1:8" ht="15" customHeight="1" x14ac:dyDescent="0.35">
      <c r="A22" s="94"/>
      <c r="B22" s="101" t="s">
        <v>34</v>
      </c>
      <c r="C22" s="102"/>
      <c r="D22" s="102"/>
      <c r="E22" s="102"/>
      <c r="F22" s="103"/>
      <c r="G22" s="11"/>
      <c r="H22" s="11">
        <v>0</v>
      </c>
    </row>
    <row r="23" spans="1:8" ht="15" customHeight="1" x14ac:dyDescent="0.35">
      <c r="A23" s="94"/>
      <c r="B23" s="63"/>
      <c r="C23" s="64"/>
      <c r="D23" s="64"/>
      <c r="E23" s="64"/>
      <c r="F23" s="65"/>
      <c r="G23" s="11"/>
      <c r="H23" s="11">
        <v>0</v>
      </c>
    </row>
    <row r="24" spans="1:8" ht="15" customHeight="1" x14ac:dyDescent="0.35">
      <c r="A24" s="94"/>
      <c r="B24" s="60"/>
      <c r="C24" s="61"/>
      <c r="D24" s="61"/>
      <c r="E24" s="61"/>
      <c r="F24" s="62"/>
      <c r="G24" s="11"/>
      <c r="H24" s="11">
        <v>0</v>
      </c>
    </row>
    <row r="25" spans="1:8" ht="15" customHeight="1" x14ac:dyDescent="0.35">
      <c r="A25" s="94"/>
      <c r="B25" s="57" t="s">
        <v>35</v>
      </c>
      <c r="C25" s="58"/>
      <c r="D25" s="58"/>
      <c r="E25" s="58"/>
      <c r="F25" s="58"/>
      <c r="G25" s="59"/>
      <c r="H25" s="15">
        <f>SUM(H22:H24)</f>
        <v>0</v>
      </c>
    </row>
    <row r="26" spans="1:8" ht="21" customHeight="1" x14ac:dyDescent="0.35">
      <c r="A26" s="94"/>
      <c r="B26" s="66" t="s">
        <v>36</v>
      </c>
      <c r="C26" s="67"/>
      <c r="D26" s="67"/>
      <c r="E26" s="67"/>
      <c r="F26" s="67"/>
      <c r="G26" s="68"/>
      <c r="H26" s="30">
        <f>H19+H25</f>
        <v>0</v>
      </c>
    </row>
    <row r="27" spans="1:8" ht="30" customHeight="1" x14ac:dyDescent="0.35">
      <c r="A27" s="94"/>
      <c r="B27" s="51" t="s">
        <v>37</v>
      </c>
      <c r="C27" s="52"/>
      <c r="D27" s="52"/>
      <c r="E27" s="52"/>
      <c r="F27" s="53"/>
      <c r="G27" s="33" t="s">
        <v>38</v>
      </c>
      <c r="H27" s="33" t="s">
        <v>39</v>
      </c>
    </row>
    <row r="28" spans="1:8" ht="18.75" customHeight="1" x14ac:dyDescent="0.35">
      <c r="A28" s="94"/>
      <c r="B28" s="42" t="s">
        <v>10</v>
      </c>
      <c r="C28" s="43"/>
      <c r="D28" s="43"/>
      <c r="E28" s="43"/>
      <c r="F28" s="44"/>
      <c r="G28" s="54">
        <v>0</v>
      </c>
      <c r="H28" s="39">
        <f>H26*G28</f>
        <v>0</v>
      </c>
    </row>
    <row r="29" spans="1:8" ht="15" customHeight="1" x14ac:dyDescent="0.35">
      <c r="A29" s="94"/>
      <c r="B29" s="42" t="s">
        <v>10</v>
      </c>
      <c r="C29" s="43"/>
      <c r="D29" s="43"/>
      <c r="E29" s="43"/>
      <c r="F29" s="44"/>
      <c r="G29" s="55"/>
      <c r="H29" s="40"/>
    </row>
    <row r="30" spans="1:8" ht="15" customHeight="1" x14ac:dyDescent="0.35">
      <c r="A30" s="94"/>
      <c r="B30" s="42" t="s">
        <v>10</v>
      </c>
      <c r="C30" s="43"/>
      <c r="D30" s="43"/>
      <c r="E30" s="43"/>
      <c r="F30" s="43"/>
      <c r="G30" s="56"/>
      <c r="H30" s="41"/>
    </row>
    <row r="31" spans="1:8" ht="15" customHeight="1" x14ac:dyDescent="0.35">
      <c r="A31" s="94"/>
      <c r="B31" s="48" t="s">
        <v>40</v>
      </c>
      <c r="C31" s="49"/>
      <c r="D31" s="50"/>
      <c r="E31" s="37"/>
      <c r="F31" s="37"/>
      <c r="G31" s="33" t="s">
        <v>41</v>
      </c>
      <c r="H31" s="33" t="s">
        <v>42</v>
      </c>
    </row>
    <row r="32" spans="1:8" ht="15" customHeight="1" x14ac:dyDescent="0.35">
      <c r="A32" s="94"/>
      <c r="B32" s="10"/>
      <c r="C32" s="10"/>
      <c r="D32" s="10"/>
      <c r="E32" s="10"/>
      <c r="F32" s="10"/>
      <c r="G32" s="31">
        <v>0</v>
      </c>
      <c r="H32" s="15">
        <f>H26*G32</f>
        <v>0</v>
      </c>
    </row>
    <row r="33" spans="1:8" ht="15" customHeight="1" x14ac:dyDescent="0.35">
      <c r="A33" s="94"/>
      <c r="B33" s="27"/>
      <c r="C33" s="28"/>
      <c r="D33" s="28"/>
      <c r="E33" s="28"/>
      <c r="F33" s="28"/>
      <c r="G33" s="29"/>
      <c r="H33" s="11"/>
    </row>
    <row r="34" spans="1:8" ht="18.75" customHeight="1" x14ac:dyDescent="0.35">
      <c r="A34" s="94"/>
      <c r="B34" s="10"/>
      <c r="C34" s="10"/>
      <c r="D34" s="10"/>
      <c r="E34" s="10"/>
      <c r="F34" s="10"/>
      <c r="G34" s="10"/>
      <c r="H34" s="12"/>
    </row>
    <row r="35" spans="1:8" ht="23.25" customHeight="1" x14ac:dyDescent="0.35">
      <c r="A35" s="94"/>
      <c r="B35" s="45" t="s">
        <v>43</v>
      </c>
      <c r="C35" s="46"/>
      <c r="D35" s="46"/>
      <c r="E35" s="46"/>
      <c r="F35" s="46"/>
      <c r="G35" s="47"/>
      <c r="H35" s="13">
        <f>H26+H28+H32</f>
        <v>0</v>
      </c>
    </row>
    <row r="36" spans="1:8" ht="33.75" customHeight="1" x14ac:dyDescent="0.45">
      <c r="A36" s="94"/>
      <c r="B36" s="104" t="s">
        <v>44</v>
      </c>
      <c r="C36" s="105"/>
      <c r="D36" s="105"/>
      <c r="E36" s="105"/>
      <c r="F36" s="105"/>
      <c r="G36" s="105"/>
      <c r="H36" s="106"/>
    </row>
    <row r="37" spans="1:8" x14ac:dyDescent="0.35">
      <c r="A37" s="94"/>
      <c r="B37" s="4" t="s">
        <v>45</v>
      </c>
      <c r="C37" s="7"/>
      <c r="D37" s="7"/>
      <c r="E37" s="7"/>
      <c r="F37" s="7"/>
      <c r="G37" s="4"/>
      <c r="H37" s="4" t="s">
        <v>46</v>
      </c>
    </row>
    <row r="38" spans="1:8" ht="20.25" customHeight="1" x14ac:dyDescent="0.35">
      <c r="A38" s="94"/>
      <c r="B38" s="2" t="s">
        <v>10</v>
      </c>
      <c r="C38" s="2" t="s">
        <v>10</v>
      </c>
      <c r="D38" s="8"/>
      <c r="E38" s="8"/>
      <c r="F38" s="8"/>
      <c r="G38" s="3">
        <v>0</v>
      </c>
      <c r="H38" s="3">
        <v>0</v>
      </c>
    </row>
    <row r="39" spans="1:8" ht="18" customHeight="1" x14ac:dyDescent="0.35">
      <c r="A39" s="94"/>
      <c r="B39" s="2"/>
      <c r="C39" s="2"/>
      <c r="D39" s="8"/>
      <c r="E39" s="8"/>
      <c r="F39" s="8"/>
      <c r="G39" s="3"/>
      <c r="H39" s="3"/>
    </row>
    <row r="40" spans="1:8" ht="18" customHeight="1" x14ac:dyDescent="0.35">
      <c r="A40" s="94"/>
      <c r="B40" s="2"/>
      <c r="C40" s="2"/>
      <c r="D40" s="8"/>
      <c r="E40" s="8"/>
      <c r="F40" s="8"/>
      <c r="G40" s="3"/>
      <c r="H40" s="3"/>
    </row>
    <row r="41" spans="1:8" ht="15.75" customHeight="1" x14ac:dyDescent="0.35">
      <c r="A41" s="94"/>
      <c r="B41" s="2"/>
      <c r="C41" s="2"/>
      <c r="D41" s="8"/>
      <c r="E41" s="8"/>
      <c r="F41" s="8"/>
      <c r="G41" s="3"/>
      <c r="H41" s="3"/>
    </row>
    <row r="42" spans="1:8" ht="18" customHeight="1" x14ac:dyDescent="0.35">
      <c r="A42" s="94"/>
      <c r="B42" s="2"/>
      <c r="C42" s="2"/>
      <c r="D42" s="8"/>
      <c r="E42" s="8"/>
      <c r="F42" s="8"/>
      <c r="G42" s="3"/>
      <c r="H42" s="3"/>
    </row>
    <row r="43" spans="1:8" x14ac:dyDescent="0.35">
      <c r="A43" s="95"/>
      <c r="B43" s="5"/>
      <c r="C43" s="5"/>
      <c r="D43" s="5"/>
      <c r="E43" s="5"/>
      <c r="F43" s="5"/>
      <c r="G43" s="5"/>
      <c r="H43" s="5"/>
    </row>
  </sheetData>
  <mergeCells count="29">
    <mergeCell ref="B36:H36"/>
    <mergeCell ref="B23:F23"/>
    <mergeCell ref="B24:F24"/>
    <mergeCell ref="B25:G25"/>
    <mergeCell ref="B26:G26"/>
    <mergeCell ref="B27:F27"/>
    <mergeCell ref="B28:F28"/>
    <mergeCell ref="G28:G30"/>
    <mergeCell ref="H28:H30"/>
    <mergeCell ref="B29:F29"/>
    <mergeCell ref="B30:F30"/>
    <mergeCell ref="B31:D31"/>
    <mergeCell ref="B35:G35"/>
    <mergeCell ref="B22:F22"/>
    <mergeCell ref="B1:H1"/>
    <mergeCell ref="B2:H2"/>
    <mergeCell ref="A3:H3"/>
    <mergeCell ref="A4:A43"/>
    <mergeCell ref="B4:B5"/>
    <mergeCell ref="C4:C5"/>
    <mergeCell ref="D4:D5"/>
    <mergeCell ref="E4:F4"/>
    <mergeCell ref="G4:G5"/>
    <mergeCell ref="H4:H5"/>
    <mergeCell ref="B6:H6"/>
    <mergeCell ref="B10:G10"/>
    <mergeCell ref="B19:G19"/>
    <mergeCell ref="B20:H20"/>
    <mergeCell ref="B21:H21"/>
  </mergeCells>
  <pageMargins left="0.70866141732283472" right="0.70866141732283472" top="0.74803149606299213" bottom="0.74803149606299213" header="0.31496062992125984" footer="0.31496062992125984"/>
  <pageSetup paperSize="9" scale="4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6267EB-BE69-4A88-A96B-7D13D61EEDB1}">
  <sheetPr>
    <pageSetUpPr fitToPage="1"/>
  </sheetPr>
  <dimension ref="A1:H43"/>
  <sheetViews>
    <sheetView zoomScale="90" zoomScaleNormal="90" workbookViewId="0"/>
  </sheetViews>
  <sheetFormatPr defaultRowHeight="14.5" x14ac:dyDescent="0.35"/>
  <cols>
    <col min="1" max="1" width="35.453125" customWidth="1"/>
    <col min="2" max="2" width="40.453125" customWidth="1"/>
    <col min="3" max="3" width="29" customWidth="1"/>
    <col min="4" max="4" width="23.26953125" customWidth="1"/>
    <col min="5" max="6" width="10.54296875" customWidth="1"/>
    <col min="7" max="7" width="26.1796875" customWidth="1"/>
    <col min="8" max="8" width="30.7265625" customWidth="1"/>
  </cols>
  <sheetData>
    <row r="1" spans="1:8" ht="21" x14ac:dyDescent="0.5">
      <c r="A1" s="6" t="s">
        <v>9</v>
      </c>
      <c r="B1" s="69" t="s">
        <v>10</v>
      </c>
      <c r="C1" s="70"/>
      <c r="D1" s="70"/>
      <c r="E1" s="70"/>
      <c r="F1" s="70"/>
      <c r="G1" s="70"/>
      <c r="H1" s="71"/>
    </row>
    <row r="2" spans="1:8" ht="21" x14ac:dyDescent="0.5">
      <c r="A2" s="6" t="s">
        <v>11</v>
      </c>
      <c r="B2" s="69" t="s">
        <v>10</v>
      </c>
      <c r="C2" s="70"/>
      <c r="D2" s="70"/>
      <c r="E2" s="70"/>
      <c r="F2" s="70"/>
      <c r="G2" s="70"/>
      <c r="H2" s="71"/>
    </row>
    <row r="3" spans="1:8" ht="21" x14ac:dyDescent="0.5">
      <c r="A3" s="72" t="s">
        <v>12</v>
      </c>
      <c r="B3" s="73"/>
      <c r="C3" s="73"/>
      <c r="D3" s="73"/>
      <c r="E3" s="73"/>
      <c r="F3" s="73"/>
      <c r="G3" s="73"/>
      <c r="H3" s="74"/>
    </row>
    <row r="4" spans="1:8" s="1" customFormat="1" ht="52.5" customHeight="1" x14ac:dyDescent="0.35">
      <c r="A4" s="94" t="s">
        <v>48</v>
      </c>
      <c r="B4" s="84" t="s">
        <v>14</v>
      </c>
      <c r="C4" s="86" t="s">
        <v>15</v>
      </c>
      <c r="D4" s="88" t="s">
        <v>16</v>
      </c>
      <c r="E4" s="96" t="s">
        <v>17</v>
      </c>
      <c r="F4" s="97"/>
      <c r="G4" s="90" t="s">
        <v>18</v>
      </c>
      <c r="H4" s="92" t="s">
        <v>19</v>
      </c>
    </row>
    <row r="5" spans="1:8" ht="15.75" customHeight="1" x14ac:dyDescent="0.35">
      <c r="A5" s="94"/>
      <c r="B5" s="85"/>
      <c r="C5" s="87"/>
      <c r="D5" s="89"/>
      <c r="E5" s="25" t="s">
        <v>20</v>
      </c>
      <c r="F5" s="26" t="s">
        <v>21</v>
      </c>
      <c r="G5" s="91"/>
      <c r="H5" s="93"/>
    </row>
    <row r="6" spans="1:8" ht="15" customHeight="1" x14ac:dyDescent="0.35">
      <c r="A6" s="94"/>
      <c r="B6" s="78" t="s">
        <v>22</v>
      </c>
      <c r="C6" s="79"/>
      <c r="D6" s="79"/>
      <c r="E6" s="80"/>
      <c r="F6" s="80"/>
      <c r="G6" s="79"/>
      <c r="H6" s="81"/>
    </row>
    <row r="7" spans="1:8" ht="15" customHeight="1" x14ac:dyDescent="0.35">
      <c r="A7" s="94"/>
      <c r="B7" s="21" t="s">
        <v>23</v>
      </c>
      <c r="C7" s="16" t="s">
        <v>24</v>
      </c>
      <c r="D7" s="16" t="s">
        <v>25</v>
      </c>
      <c r="E7" s="24">
        <v>0.3</v>
      </c>
      <c r="F7" s="23">
        <v>1</v>
      </c>
      <c r="G7" s="18">
        <v>450</v>
      </c>
      <c r="H7" s="20">
        <f>+E7*G7</f>
        <v>135</v>
      </c>
    </row>
    <row r="8" spans="1:8" ht="15" customHeight="1" x14ac:dyDescent="0.35">
      <c r="A8" s="94"/>
      <c r="B8" s="21" t="s">
        <v>26</v>
      </c>
      <c r="C8" s="16" t="s">
        <v>27</v>
      </c>
      <c r="D8" s="16" t="s">
        <v>28</v>
      </c>
      <c r="E8" s="24">
        <v>1.4</v>
      </c>
      <c r="F8" s="23">
        <v>2</v>
      </c>
      <c r="G8" s="18">
        <v>350</v>
      </c>
      <c r="H8" s="20">
        <f t="shared" ref="H8:H9" si="0">+E8*G8</f>
        <v>489.99999999999994</v>
      </c>
    </row>
    <row r="9" spans="1:8" ht="15" customHeight="1" x14ac:dyDescent="0.35">
      <c r="A9" s="94"/>
      <c r="B9" s="21" t="s">
        <v>29</v>
      </c>
      <c r="C9" s="16" t="s">
        <v>24</v>
      </c>
      <c r="D9" s="17" t="s">
        <v>25</v>
      </c>
      <c r="E9" s="17">
        <v>1.5</v>
      </c>
      <c r="F9" s="23">
        <v>3</v>
      </c>
      <c r="G9" s="18">
        <v>400</v>
      </c>
      <c r="H9" s="20">
        <f t="shared" si="0"/>
        <v>600</v>
      </c>
    </row>
    <row r="10" spans="1:8" ht="15.75" customHeight="1" x14ac:dyDescent="0.35">
      <c r="A10" s="94"/>
      <c r="B10" s="82" t="s">
        <v>30</v>
      </c>
      <c r="C10" s="83"/>
      <c r="D10" s="83"/>
      <c r="E10" s="83"/>
      <c r="F10" s="83"/>
      <c r="G10" s="83"/>
      <c r="H10" s="22">
        <f>SUM(H7:H9)</f>
        <v>1225</v>
      </c>
    </row>
    <row r="11" spans="1:8" ht="15" customHeight="1" x14ac:dyDescent="0.35">
      <c r="A11" s="94"/>
      <c r="B11" s="9" t="s">
        <v>10</v>
      </c>
      <c r="C11" s="9" t="s">
        <v>10</v>
      </c>
      <c r="D11" s="14"/>
      <c r="E11" s="14">
        <v>0</v>
      </c>
      <c r="F11" s="32"/>
      <c r="G11" s="11">
        <v>0</v>
      </c>
      <c r="H11" s="19">
        <f t="shared" ref="H11:H18" si="1">+E11*G11</f>
        <v>0</v>
      </c>
    </row>
    <row r="12" spans="1:8" ht="15" customHeight="1" x14ac:dyDescent="0.35">
      <c r="A12" s="94"/>
      <c r="B12" s="9" t="s">
        <v>10</v>
      </c>
      <c r="C12" s="9" t="s">
        <v>10</v>
      </c>
      <c r="D12" s="14"/>
      <c r="E12" s="14">
        <v>0</v>
      </c>
      <c r="F12" s="32"/>
      <c r="G12" s="11">
        <v>0</v>
      </c>
      <c r="H12" s="19">
        <f t="shared" si="1"/>
        <v>0</v>
      </c>
    </row>
    <row r="13" spans="1:8" ht="15" customHeight="1" x14ac:dyDescent="0.35">
      <c r="A13" s="94"/>
      <c r="B13" s="9" t="s">
        <v>10</v>
      </c>
      <c r="C13" s="9" t="s">
        <v>10</v>
      </c>
      <c r="D13" s="14"/>
      <c r="E13" s="14">
        <v>0</v>
      </c>
      <c r="F13" s="32"/>
      <c r="G13" s="11">
        <v>0</v>
      </c>
      <c r="H13" s="19">
        <f t="shared" si="1"/>
        <v>0</v>
      </c>
    </row>
    <row r="14" spans="1:8" ht="15" customHeight="1" x14ac:dyDescent="0.35">
      <c r="A14" s="94"/>
      <c r="B14" s="9" t="s">
        <v>10</v>
      </c>
      <c r="C14" s="9" t="s">
        <v>10</v>
      </c>
      <c r="D14" s="14"/>
      <c r="E14" s="14">
        <v>0</v>
      </c>
      <c r="F14" s="32"/>
      <c r="G14" s="11">
        <v>0</v>
      </c>
      <c r="H14" s="19">
        <f t="shared" si="1"/>
        <v>0</v>
      </c>
    </row>
    <row r="15" spans="1:8" ht="15" customHeight="1" x14ac:dyDescent="0.35">
      <c r="A15" s="94"/>
      <c r="B15" s="9" t="s">
        <v>10</v>
      </c>
      <c r="C15" s="9" t="s">
        <v>10</v>
      </c>
      <c r="D15" s="14"/>
      <c r="E15" s="14">
        <v>0</v>
      </c>
      <c r="F15" s="32"/>
      <c r="G15" s="11">
        <v>0</v>
      </c>
      <c r="H15" s="19">
        <f t="shared" si="1"/>
        <v>0</v>
      </c>
    </row>
    <row r="16" spans="1:8" ht="15" customHeight="1" x14ac:dyDescent="0.35">
      <c r="A16" s="94"/>
      <c r="B16" s="9" t="s">
        <v>10</v>
      </c>
      <c r="C16" s="9" t="s">
        <v>10</v>
      </c>
      <c r="D16" s="14"/>
      <c r="E16" s="14">
        <v>0</v>
      </c>
      <c r="F16" s="32"/>
      <c r="G16" s="11">
        <v>0</v>
      </c>
      <c r="H16" s="19">
        <f t="shared" si="1"/>
        <v>0</v>
      </c>
    </row>
    <row r="17" spans="1:8" ht="15" customHeight="1" x14ac:dyDescent="0.35">
      <c r="A17" s="94"/>
      <c r="B17" s="9" t="s">
        <v>10</v>
      </c>
      <c r="C17" s="9" t="s">
        <v>10</v>
      </c>
      <c r="D17" s="14"/>
      <c r="E17" s="14">
        <v>0</v>
      </c>
      <c r="F17" s="32"/>
      <c r="G17" s="11">
        <v>0</v>
      </c>
      <c r="H17" s="19">
        <f t="shared" si="1"/>
        <v>0</v>
      </c>
    </row>
    <row r="18" spans="1:8" ht="15" customHeight="1" x14ac:dyDescent="0.35">
      <c r="A18" s="94"/>
      <c r="B18" s="9" t="s">
        <v>10</v>
      </c>
      <c r="C18" s="9" t="s">
        <v>10</v>
      </c>
      <c r="D18" s="14"/>
      <c r="E18" s="14">
        <v>0</v>
      </c>
      <c r="F18" s="32"/>
      <c r="G18" s="11">
        <v>0</v>
      </c>
      <c r="H18" s="19">
        <f t="shared" si="1"/>
        <v>0</v>
      </c>
    </row>
    <row r="19" spans="1:8" ht="15" customHeight="1" x14ac:dyDescent="0.35">
      <c r="A19" s="94"/>
      <c r="B19" s="98" t="s">
        <v>31</v>
      </c>
      <c r="C19" s="99"/>
      <c r="D19" s="99"/>
      <c r="E19" s="99"/>
      <c r="F19" s="99"/>
      <c r="G19" s="100"/>
      <c r="H19" s="15">
        <f>SUM(H11:H18)</f>
        <v>0</v>
      </c>
    </row>
    <row r="20" spans="1:8" s="1" customFormat="1" ht="18.75" customHeight="1" x14ac:dyDescent="0.35">
      <c r="A20" s="94"/>
      <c r="B20" s="75" t="s">
        <v>32</v>
      </c>
      <c r="C20" s="76"/>
      <c r="D20" s="76"/>
      <c r="E20" s="76"/>
      <c r="F20" s="76"/>
      <c r="G20" s="76"/>
      <c r="H20" s="77"/>
    </row>
    <row r="21" spans="1:8" ht="15" customHeight="1" x14ac:dyDescent="0.35">
      <c r="A21" s="94"/>
      <c r="B21" s="48" t="s">
        <v>33</v>
      </c>
      <c r="C21" s="49"/>
      <c r="D21" s="49"/>
      <c r="E21" s="49"/>
      <c r="F21" s="49"/>
      <c r="G21" s="49"/>
      <c r="H21" s="49"/>
    </row>
    <row r="22" spans="1:8" ht="15" customHeight="1" x14ac:dyDescent="0.35">
      <c r="A22" s="94"/>
      <c r="B22" s="101" t="s">
        <v>34</v>
      </c>
      <c r="C22" s="102"/>
      <c r="D22" s="102"/>
      <c r="E22" s="102"/>
      <c r="F22" s="103"/>
      <c r="G22" s="11"/>
      <c r="H22" s="11">
        <v>0</v>
      </c>
    </row>
    <row r="23" spans="1:8" ht="15" customHeight="1" x14ac:dyDescent="0.35">
      <c r="A23" s="94"/>
      <c r="B23" s="63"/>
      <c r="C23" s="64"/>
      <c r="D23" s="64"/>
      <c r="E23" s="64"/>
      <c r="F23" s="65"/>
      <c r="G23" s="11"/>
      <c r="H23" s="11">
        <v>0</v>
      </c>
    </row>
    <row r="24" spans="1:8" ht="15" customHeight="1" x14ac:dyDescent="0.35">
      <c r="A24" s="94"/>
      <c r="B24" s="60"/>
      <c r="C24" s="61"/>
      <c r="D24" s="61"/>
      <c r="E24" s="61"/>
      <c r="F24" s="62"/>
      <c r="G24" s="11"/>
      <c r="H24" s="11">
        <v>0</v>
      </c>
    </row>
    <row r="25" spans="1:8" ht="15" customHeight="1" x14ac:dyDescent="0.35">
      <c r="A25" s="94"/>
      <c r="B25" s="57" t="s">
        <v>35</v>
      </c>
      <c r="C25" s="58"/>
      <c r="D25" s="58"/>
      <c r="E25" s="58"/>
      <c r="F25" s="58"/>
      <c r="G25" s="59"/>
      <c r="H25" s="15">
        <f>SUM(H22:H24)</f>
        <v>0</v>
      </c>
    </row>
    <row r="26" spans="1:8" ht="21" customHeight="1" x14ac:dyDescent="0.35">
      <c r="A26" s="94"/>
      <c r="B26" s="66" t="s">
        <v>36</v>
      </c>
      <c r="C26" s="67"/>
      <c r="D26" s="67"/>
      <c r="E26" s="67"/>
      <c r="F26" s="67"/>
      <c r="G26" s="68"/>
      <c r="H26" s="30">
        <f>H19+H25</f>
        <v>0</v>
      </c>
    </row>
    <row r="27" spans="1:8" ht="30" customHeight="1" x14ac:dyDescent="0.35">
      <c r="A27" s="94"/>
      <c r="B27" s="51" t="s">
        <v>37</v>
      </c>
      <c r="C27" s="52"/>
      <c r="D27" s="52"/>
      <c r="E27" s="52"/>
      <c r="F27" s="53"/>
      <c r="G27" s="33" t="s">
        <v>38</v>
      </c>
      <c r="H27" s="33" t="s">
        <v>39</v>
      </c>
    </row>
    <row r="28" spans="1:8" ht="18.75" customHeight="1" x14ac:dyDescent="0.35">
      <c r="A28" s="94"/>
      <c r="B28" s="42" t="s">
        <v>10</v>
      </c>
      <c r="C28" s="43"/>
      <c r="D28" s="43"/>
      <c r="E28" s="43"/>
      <c r="F28" s="44"/>
      <c r="G28" s="54">
        <v>0</v>
      </c>
      <c r="H28" s="39">
        <f>H26*G28</f>
        <v>0</v>
      </c>
    </row>
    <row r="29" spans="1:8" ht="15" customHeight="1" x14ac:dyDescent="0.35">
      <c r="A29" s="94"/>
      <c r="B29" s="42" t="s">
        <v>10</v>
      </c>
      <c r="C29" s="43"/>
      <c r="D29" s="43"/>
      <c r="E29" s="43"/>
      <c r="F29" s="44"/>
      <c r="G29" s="55"/>
      <c r="H29" s="40"/>
    </row>
    <row r="30" spans="1:8" ht="15" customHeight="1" x14ac:dyDescent="0.35">
      <c r="A30" s="94"/>
      <c r="B30" s="42" t="s">
        <v>10</v>
      </c>
      <c r="C30" s="43"/>
      <c r="D30" s="43"/>
      <c r="E30" s="43"/>
      <c r="F30" s="43"/>
      <c r="G30" s="56"/>
      <c r="H30" s="41"/>
    </row>
    <row r="31" spans="1:8" ht="15" customHeight="1" x14ac:dyDescent="0.35">
      <c r="A31" s="94"/>
      <c r="B31" s="48" t="s">
        <v>40</v>
      </c>
      <c r="C31" s="49"/>
      <c r="D31" s="50"/>
      <c r="E31" s="37"/>
      <c r="F31" s="37"/>
      <c r="G31" s="33" t="s">
        <v>41</v>
      </c>
      <c r="H31" s="33" t="s">
        <v>42</v>
      </c>
    </row>
    <row r="32" spans="1:8" ht="15" customHeight="1" x14ac:dyDescent="0.35">
      <c r="A32" s="94"/>
      <c r="B32" s="10"/>
      <c r="C32" s="10"/>
      <c r="D32" s="10"/>
      <c r="E32" s="10"/>
      <c r="F32" s="10"/>
      <c r="G32" s="31">
        <v>0</v>
      </c>
      <c r="H32" s="15">
        <f>H26*G32</f>
        <v>0</v>
      </c>
    </row>
    <row r="33" spans="1:8" ht="15" customHeight="1" x14ac:dyDescent="0.35">
      <c r="A33" s="94"/>
      <c r="B33" s="27"/>
      <c r="C33" s="28"/>
      <c r="D33" s="28"/>
      <c r="E33" s="28"/>
      <c r="F33" s="28"/>
      <c r="G33" s="29"/>
      <c r="H33" s="11"/>
    </row>
    <row r="34" spans="1:8" ht="18.75" customHeight="1" x14ac:dyDescent="0.35">
      <c r="A34" s="94"/>
      <c r="B34" s="10"/>
      <c r="C34" s="10"/>
      <c r="D34" s="10"/>
      <c r="E34" s="10"/>
      <c r="F34" s="10"/>
      <c r="G34" s="10"/>
      <c r="H34" s="12"/>
    </row>
    <row r="35" spans="1:8" ht="23.25" customHeight="1" x14ac:dyDescent="0.35">
      <c r="A35" s="94"/>
      <c r="B35" s="45" t="s">
        <v>43</v>
      </c>
      <c r="C35" s="46"/>
      <c r="D35" s="46"/>
      <c r="E35" s="46"/>
      <c r="F35" s="46"/>
      <c r="G35" s="47"/>
      <c r="H35" s="13">
        <f>H26+H28+H32</f>
        <v>0</v>
      </c>
    </row>
    <row r="36" spans="1:8" ht="33.75" customHeight="1" x14ac:dyDescent="0.45">
      <c r="A36" s="94"/>
      <c r="B36" s="104" t="s">
        <v>44</v>
      </c>
      <c r="C36" s="105"/>
      <c r="D36" s="105"/>
      <c r="E36" s="105"/>
      <c r="F36" s="105"/>
      <c r="G36" s="105"/>
      <c r="H36" s="106"/>
    </row>
    <row r="37" spans="1:8" x14ac:dyDescent="0.35">
      <c r="A37" s="94"/>
      <c r="B37" s="4" t="s">
        <v>45</v>
      </c>
      <c r="C37" s="7"/>
      <c r="D37" s="7"/>
      <c r="E37" s="7"/>
      <c r="F37" s="7"/>
      <c r="G37" s="4"/>
      <c r="H37" s="4" t="s">
        <v>46</v>
      </c>
    </row>
    <row r="38" spans="1:8" ht="20.25" customHeight="1" x14ac:dyDescent="0.35">
      <c r="A38" s="94"/>
      <c r="B38" s="2" t="s">
        <v>10</v>
      </c>
      <c r="C38" s="2" t="s">
        <v>10</v>
      </c>
      <c r="D38" s="8"/>
      <c r="E38" s="8"/>
      <c r="F38" s="8"/>
      <c r="G38" s="3">
        <v>0</v>
      </c>
      <c r="H38" s="3">
        <v>0</v>
      </c>
    </row>
    <row r="39" spans="1:8" ht="18" customHeight="1" x14ac:dyDescent="0.35">
      <c r="A39" s="94"/>
      <c r="B39" s="2"/>
      <c r="C39" s="2"/>
      <c r="D39" s="8"/>
      <c r="E39" s="8"/>
      <c r="F39" s="8"/>
      <c r="G39" s="3"/>
      <c r="H39" s="3"/>
    </row>
    <row r="40" spans="1:8" ht="18" customHeight="1" x14ac:dyDescent="0.35">
      <c r="A40" s="94"/>
      <c r="B40" s="2"/>
      <c r="C40" s="2"/>
      <c r="D40" s="8"/>
      <c r="E40" s="8"/>
      <c r="F40" s="8"/>
      <c r="G40" s="3"/>
      <c r="H40" s="3"/>
    </row>
    <row r="41" spans="1:8" ht="15.75" customHeight="1" x14ac:dyDescent="0.35">
      <c r="A41" s="94"/>
      <c r="B41" s="2"/>
      <c r="C41" s="2"/>
      <c r="D41" s="8"/>
      <c r="E41" s="8"/>
      <c r="F41" s="8"/>
      <c r="G41" s="3"/>
      <c r="H41" s="3"/>
    </row>
    <row r="42" spans="1:8" ht="18" customHeight="1" x14ac:dyDescent="0.35">
      <c r="A42" s="94"/>
      <c r="B42" s="2"/>
      <c r="C42" s="2"/>
      <c r="D42" s="8"/>
      <c r="E42" s="8"/>
      <c r="F42" s="8"/>
      <c r="G42" s="3"/>
      <c r="H42" s="3"/>
    </row>
    <row r="43" spans="1:8" x14ac:dyDescent="0.35">
      <c r="A43" s="95"/>
      <c r="B43" s="5"/>
      <c r="C43" s="5"/>
      <c r="D43" s="5"/>
      <c r="E43" s="5"/>
      <c r="F43" s="5"/>
      <c r="G43" s="5"/>
      <c r="H43" s="5"/>
    </row>
  </sheetData>
  <mergeCells count="29">
    <mergeCell ref="B36:H36"/>
    <mergeCell ref="B23:F23"/>
    <mergeCell ref="B24:F24"/>
    <mergeCell ref="B25:G25"/>
    <mergeCell ref="B26:G26"/>
    <mergeCell ref="B27:F27"/>
    <mergeCell ref="B28:F28"/>
    <mergeCell ref="G28:G30"/>
    <mergeCell ref="H28:H30"/>
    <mergeCell ref="B29:F29"/>
    <mergeCell ref="B30:F30"/>
    <mergeCell ref="B31:D31"/>
    <mergeCell ref="B35:G35"/>
    <mergeCell ref="B22:F22"/>
    <mergeCell ref="B1:H1"/>
    <mergeCell ref="B2:H2"/>
    <mergeCell ref="A3:H3"/>
    <mergeCell ref="A4:A43"/>
    <mergeCell ref="B4:B5"/>
    <mergeCell ref="C4:C5"/>
    <mergeCell ref="D4:D5"/>
    <mergeCell ref="E4:F4"/>
    <mergeCell ref="G4:G5"/>
    <mergeCell ref="H4:H5"/>
    <mergeCell ref="B6:H6"/>
    <mergeCell ref="B10:G10"/>
    <mergeCell ref="B19:G19"/>
    <mergeCell ref="B20:H20"/>
    <mergeCell ref="B21:H21"/>
  </mergeCells>
  <pageMargins left="0.70866141732283472" right="0.70866141732283472" top="0.74803149606299213" bottom="0.74803149606299213" header="0.31496062992125984" footer="0.31496062992125984"/>
  <pageSetup paperSize="9" scale="4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548D6535E6F9447B5921FD3AA56729A" ma:contentTypeVersion="13" ma:contentTypeDescription="Create a new document." ma:contentTypeScope="" ma:versionID="01a2b44a5724dc5c0da83ba08afb78c3">
  <xsd:schema xmlns:xsd="http://www.w3.org/2001/XMLSchema" xmlns:xs="http://www.w3.org/2001/XMLSchema" xmlns:p="http://schemas.microsoft.com/office/2006/metadata/properties" xmlns:ns2="acdc1544-ddf5-4591-b58c-9f33085eadf0" xmlns:ns3="8918340a-5a27-47b4-bb65-3294a87e2fa6" targetNamespace="http://schemas.microsoft.com/office/2006/metadata/properties" ma:root="true" ma:fieldsID="a7fd886645ed12d2d3605ff699698371" ns2:_="" ns3:_="">
    <xsd:import namespace="acdc1544-ddf5-4591-b58c-9f33085eadf0"/>
    <xsd:import namespace="8918340a-5a27-47b4-bb65-3294a87e2fa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dc1544-ddf5-4591-b58c-9f33085ead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abb4586-6e39-4769-a9e9-e64cee0e77fc"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918340a-5a27-47b4-bb65-3294a87e2fa6"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cdc1544-ddf5-4591-b58c-9f33085eadf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699AE61-FCE8-4E66-BF7B-CBA1F2F7DB81}">
  <ds:schemaRefs>
    <ds:schemaRef ds:uri="http://schemas.microsoft.com/sharepoint/v3/contenttype/forms"/>
  </ds:schemaRefs>
</ds:datastoreItem>
</file>

<file path=customXml/itemProps2.xml><?xml version="1.0" encoding="utf-8"?>
<ds:datastoreItem xmlns:ds="http://schemas.openxmlformats.org/officeDocument/2006/customXml" ds:itemID="{5ABA1B95-71FF-4FB4-949E-D0B7B5C162BD}"/>
</file>

<file path=customXml/itemProps3.xml><?xml version="1.0" encoding="utf-8"?>
<ds:datastoreItem xmlns:ds="http://schemas.openxmlformats.org/officeDocument/2006/customXml" ds:itemID="{41B294C0-0C01-4129-A902-3C30F5E3E9CC}">
  <ds:schemaRefs>
    <ds:schemaRef ds:uri="http://schemas.microsoft.com/office/2006/documentManagement/types"/>
    <ds:schemaRef ds:uri="http://purl.org/dc/elements/1.1/"/>
    <ds:schemaRef ds:uri="19e349eb-2368-4d93-b88b-9cc57ad43090"/>
    <ds:schemaRef ds:uri="http://schemas.microsoft.com/office/2006/metadata/properties"/>
    <ds:schemaRef ds:uri="http://purl.org/dc/terms/"/>
    <ds:schemaRef ds:uri="http://www.w3.org/XML/1998/namespace"/>
    <ds:schemaRef ds:uri="http://purl.org/dc/dcmitype/"/>
    <ds:schemaRef ds:uri="http://schemas.microsoft.com/office/infopath/2007/PartnerControls"/>
    <ds:schemaRef ds:uri="http://schemas.openxmlformats.org/package/2006/metadata/core-properties"/>
    <ds:schemaRef ds:uri="6bc1b51e-7bf0-46e6-b82e-4d66bc0231b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Scenario 1</vt:lpstr>
      <vt:lpstr>Scenario 2</vt:lpstr>
      <vt:lpstr>Scenario 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Irene Walker</dc:creator>
  <cp:keywords/>
  <dc:description/>
  <cp:lastModifiedBy>Irene Walker</cp:lastModifiedBy>
  <cp:revision/>
  <dcterms:created xsi:type="dcterms:W3CDTF">2017-08-25T15:57:33Z</dcterms:created>
  <dcterms:modified xsi:type="dcterms:W3CDTF">2024-11-19T15:50:16Z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0x0101008548D6535E6F9447B5921FD3AA56729A</vt:lpwstr>
  </property>
  <property fmtid="{D5CDD505-2E9C-101B-9397-08002B2CF9AE}" pid="3" name="Order">
    <vt:r8>100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y fmtid="{D5CDD505-2E9C-101B-9397-08002B2CF9AE}" pid="11" name="MSIP_Label_c69d85d5-6d9e-4305-a294-1f636ec0f2d6_Enabled">
    <vt:lpwstr>true</vt:lpwstr>
  </property>
  <property fmtid="{D5CDD505-2E9C-101B-9397-08002B2CF9AE}" pid="12" name="MSIP_Label_c69d85d5-6d9e-4305-a294-1f636ec0f2d6_SetDate">
    <vt:lpwstr>2024-11-08T13:50:45Z</vt:lpwstr>
  </property>
  <property fmtid="{D5CDD505-2E9C-101B-9397-08002B2CF9AE}" pid="13" name="MSIP_Label_c69d85d5-6d9e-4305-a294-1f636ec0f2d6_Method">
    <vt:lpwstr>Standard</vt:lpwstr>
  </property>
  <property fmtid="{D5CDD505-2E9C-101B-9397-08002B2CF9AE}" pid="14" name="MSIP_Label_c69d85d5-6d9e-4305-a294-1f636ec0f2d6_Name">
    <vt:lpwstr>OFFICIAL</vt:lpwstr>
  </property>
  <property fmtid="{D5CDD505-2E9C-101B-9397-08002B2CF9AE}" pid="15" name="MSIP_Label_c69d85d5-6d9e-4305-a294-1f636ec0f2d6_SiteId">
    <vt:lpwstr>6030f479-b342-472d-a5dd-740ff7538de9</vt:lpwstr>
  </property>
  <property fmtid="{D5CDD505-2E9C-101B-9397-08002B2CF9AE}" pid="16" name="MSIP_Label_c69d85d5-6d9e-4305-a294-1f636ec0f2d6_ActionId">
    <vt:lpwstr>884e9f49-882d-4616-beed-112ca4818a88</vt:lpwstr>
  </property>
  <property fmtid="{D5CDD505-2E9C-101B-9397-08002B2CF9AE}" pid="17" name="MSIP_Label_c69d85d5-6d9e-4305-a294-1f636ec0f2d6_ContentBits">
    <vt:lpwstr>0</vt:lpwstr>
  </property>
</Properties>
</file>